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815" yWindow="60" windowWidth="11430" windowHeight="12015" activeTab="2"/>
  </bookViews>
  <sheets>
    <sheet name="Krycí list" sheetId="1" r:id="rId1"/>
    <sheet name="Rekapitulace" sheetId="2" r:id="rId2"/>
    <sheet name="Položky" sheetId="3" r:id="rId3"/>
  </sheets>
  <definedNames>
    <definedName name="cisloobjektu">'Krycí list'!$A$4</definedName>
    <definedName name="cislostavby">'Krycí list'!$A$6</definedName>
    <definedName name="Datum">'Krycí list'!$B$26</definedName>
    <definedName name="Dil">Rekapitulace!$A$6</definedName>
    <definedName name="Dodavka">Rekapitulace!$G$10</definedName>
    <definedName name="Dodavka0">Položky!#REF!</definedName>
    <definedName name="HSV">Rekapitulace!$E$10</definedName>
    <definedName name="HSV0">Položky!#REF!</definedName>
    <definedName name="HZS">Rekapitulace!$I$10</definedName>
    <definedName name="HZS0">Položky!#REF!</definedName>
    <definedName name="JKSO">'Krycí list'!$F$4</definedName>
    <definedName name="MJ">'Krycí list'!$G$4</definedName>
    <definedName name="Mont">Rekapitulace!$H$10</definedName>
    <definedName name="Montaz0">Položky!#REF!</definedName>
    <definedName name="NazevDilu">Rekapitulace!$B$6</definedName>
    <definedName name="nazevobjektu">'Krycí list'!$C$4</definedName>
    <definedName name="nazevstavby">'Krycí list'!$C$6</definedName>
    <definedName name="_xlnm.Print_Titles" localSheetId="2">Položky!$1:$6</definedName>
    <definedName name="_xlnm.Print_Titles" localSheetId="1">Rekapitulace!$1:$6</definedName>
    <definedName name="Objednatel">'Krycí list'!$C$8</definedName>
    <definedName name="_xlnm.Print_Area" localSheetId="0">'Krycí list'!$A$1:$G$45</definedName>
    <definedName name="_xlnm.Print_Area" localSheetId="2">Položky!$A$1:$G$41</definedName>
    <definedName name="_xlnm.Print_Area" localSheetId="1">Rekapitulace!$A$1:$I$16</definedName>
    <definedName name="PocetMJ">'Krycí list'!$G$7</definedName>
    <definedName name="Poznamka">'Krycí list'!$B$37</definedName>
    <definedName name="Projektant">'Krycí list'!$C$7</definedName>
    <definedName name="PSV">Rekapitulace!$F$10</definedName>
    <definedName name="PSV0">Položky!#REF!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Rekapitulace!$H$16</definedName>
    <definedName name="VRNKc">Rekapitulace!$E$15</definedName>
    <definedName name="VRNnazev">Rekapitulace!$A$15</definedName>
    <definedName name="VRNproc">Rekapitulace!$F$15</definedName>
    <definedName name="VRNzakl">Rekapitulace!$G$15</definedName>
    <definedName name="Zakazka">'Krycí list'!$G$9</definedName>
    <definedName name="Zaklad22">'Krycí list'!$F$32</definedName>
    <definedName name="Zaklad5">'Krycí list'!$F$30</definedName>
    <definedName name="Zhotovitel">'Krycí list'!$E$11</definedName>
  </definedNames>
  <calcPr calcId="125725"/>
</workbook>
</file>

<file path=xl/calcChain.xml><?xml version="1.0" encoding="utf-8"?>
<calcChain xmlns="http://schemas.openxmlformats.org/spreadsheetml/2006/main">
  <c r="G8" i="3"/>
  <c r="G9"/>
  <c r="G10"/>
  <c r="G11"/>
  <c r="G12"/>
  <c r="G13"/>
  <c r="G14"/>
  <c r="G15"/>
  <c r="G16"/>
  <c r="G17"/>
  <c r="G18"/>
  <c r="G19"/>
  <c r="G20"/>
  <c r="G21"/>
  <c r="G22"/>
  <c r="G24"/>
  <c r="G25"/>
  <c r="G26"/>
  <c r="G27"/>
  <c r="G28"/>
  <c r="G29"/>
  <c r="G30"/>
  <c r="G31"/>
  <c r="G32"/>
  <c r="G33"/>
  <c r="G34"/>
  <c r="G36"/>
  <c r="G37"/>
  <c r="G39"/>
  <c r="G40"/>
  <c r="G41" s="1"/>
  <c r="C2" i="2" l="1"/>
  <c r="C41" i="3"/>
  <c r="BE40"/>
  <c r="BD40"/>
  <c r="BC40"/>
  <c r="BB40"/>
  <c r="BA40"/>
  <c r="BE39"/>
  <c r="BD39"/>
  <c r="BC39"/>
  <c r="BB39"/>
  <c r="BA39"/>
  <c r="B9" i="2"/>
  <c r="A9"/>
  <c r="BE36" i="3"/>
  <c r="BE37" s="1"/>
  <c r="I8" i="2" s="1"/>
  <c r="BD36" i="3"/>
  <c r="BD37" s="1"/>
  <c r="H8" i="2" s="1"/>
  <c r="BC36" i="3"/>
  <c r="BC37" s="1"/>
  <c r="G8" i="2" s="1"/>
  <c r="BB36" i="3"/>
  <c r="BB37" s="1"/>
  <c r="F8" i="2" s="1"/>
  <c r="BA36" i="3"/>
  <c r="BA37" s="1"/>
  <c r="E8" i="2" s="1"/>
  <c r="B8"/>
  <c r="A8"/>
  <c r="C37" i="3"/>
  <c r="BE33"/>
  <c r="BD33"/>
  <c r="BC33"/>
  <c r="BB33"/>
  <c r="BA33"/>
  <c r="BE32"/>
  <c r="BD32"/>
  <c r="BC32"/>
  <c r="BB32"/>
  <c r="BA32"/>
  <c r="BE31"/>
  <c r="BD31"/>
  <c r="BC31"/>
  <c r="BB31"/>
  <c r="BA31"/>
  <c r="BE30"/>
  <c r="BD30"/>
  <c r="BC30"/>
  <c r="BB30"/>
  <c r="BA30"/>
  <c r="BE29"/>
  <c r="BD29"/>
  <c r="BC29"/>
  <c r="BB29"/>
  <c r="BA29"/>
  <c r="BE28"/>
  <c r="BD28"/>
  <c r="BC28"/>
  <c r="BB28"/>
  <c r="BA28"/>
  <c r="BE27"/>
  <c r="BD27"/>
  <c r="BC27"/>
  <c r="BB27"/>
  <c r="BA27"/>
  <c r="BE26"/>
  <c r="BD26"/>
  <c r="BC26"/>
  <c r="BB26"/>
  <c r="BA26"/>
  <c r="BE25"/>
  <c r="BD25"/>
  <c r="BC25"/>
  <c r="BB25"/>
  <c r="BA25"/>
  <c r="BE24"/>
  <c r="BD24"/>
  <c r="BC24"/>
  <c r="BB24"/>
  <c r="BA24"/>
  <c r="BE22"/>
  <c r="BD22"/>
  <c r="BC22"/>
  <c r="BB22"/>
  <c r="BA22"/>
  <c r="BE21"/>
  <c r="BD21"/>
  <c r="BC21"/>
  <c r="BB21"/>
  <c r="BA21"/>
  <c r="BE20"/>
  <c r="BD20"/>
  <c r="BC20"/>
  <c r="BB20"/>
  <c r="BA20"/>
  <c r="BE19"/>
  <c r="BD19"/>
  <c r="BC19"/>
  <c r="BB19"/>
  <c r="BA19"/>
  <c r="BE18"/>
  <c r="BD18"/>
  <c r="BC18"/>
  <c r="BB18"/>
  <c r="BA18"/>
  <c r="BE17"/>
  <c r="BD17"/>
  <c r="BC17"/>
  <c r="BB17"/>
  <c r="BA17"/>
  <c r="BE16"/>
  <c r="BD16"/>
  <c r="BC16"/>
  <c r="BB16"/>
  <c r="BA16"/>
  <c r="BE15"/>
  <c r="BD15"/>
  <c r="BC15"/>
  <c r="BB15"/>
  <c r="BA15"/>
  <c r="BE14"/>
  <c r="BD14"/>
  <c r="BC14"/>
  <c r="BB14"/>
  <c r="BA14"/>
  <c r="BE13"/>
  <c r="BD13"/>
  <c r="BC13"/>
  <c r="BB13"/>
  <c r="BA13"/>
  <c r="BE12"/>
  <c r="BD12"/>
  <c r="BC12"/>
  <c r="BB12"/>
  <c r="BA12"/>
  <c r="BE11"/>
  <c r="BD11"/>
  <c r="BC11"/>
  <c r="BB11"/>
  <c r="BA11"/>
  <c r="BE10"/>
  <c r="BD10"/>
  <c r="BC10"/>
  <c r="BB10"/>
  <c r="BA10"/>
  <c r="BE9"/>
  <c r="BD9"/>
  <c r="BC9"/>
  <c r="BB9"/>
  <c r="BA9"/>
  <c r="BE8"/>
  <c r="BD8"/>
  <c r="BC8"/>
  <c r="BB8"/>
  <c r="BA8"/>
  <c r="B7" i="2"/>
  <c r="A7"/>
  <c r="C34" i="3"/>
  <c r="C4"/>
  <c r="F3"/>
  <c r="C3"/>
  <c r="H16" i="2"/>
  <c r="G15"/>
  <c r="I15" s="1"/>
  <c r="C1"/>
  <c r="F33" i="1"/>
  <c r="F31"/>
  <c r="G22"/>
  <c r="G21" s="1"/>
  <c r="G8"/>
  <c r="BA41" i="3" l="1"/>
  <c r="E9" i="2" s="1"/>
  <c r="BC41" i="3"/>
  <c r="G9" i="2" s="1"/>
  <c r="BE41" i="3"/>
  <c r="I9" i="2" s="1"/>
  <c r="BD41" i="3"/>
  <c r="H9" i="2" s="1"/>
  <c r="BC34" i="3"/>
  <c r="G7" i="2" s="1"/>
  <c r="BE34" i="3"/>
  <c r="I7" i="2" s="1"/>
  <c r="I10" s="1"/>
  <c r="C20" i="1" s="1"/>
  <c r="BA34" i="3"/>
  <c r="E7" i="2" s="1"/>
  <c r="BD34" i="3"/>
  <c r="H7" i="2" s="1"/>
  <c r="F34" i="1"/>
  <c r="BB34" i="3"/>
  <c r="F7" i="2" s="1"/>
  <c r="BB41" i="3"/>
  <c r="F9" i="2" s="1"/>
  <c r="G10"/>
  <c r="C14" i="1" s="1"/>
  <c r="E10" i="2" l="1"/>
  <c r="C16" i="1" s="1"/>
  <c r="F10" i="2"/>
  <c r="C17" i="1" s="1"/>
  <c r="H10" i="2"/>
  <c r="C15" i="1" s="1"/>
  <c r="C18" l="1"/>
  <c r="C21" s="1"/>
  <c r="C22" s="1"/>
</calcChain>
</file>

<file path=xl/sharedStrings.xml><?xml version="1.0" encoding="utf-8"?>
<sst xmlns="http://schemas.openxmlformats.org/spreadsheetml/2006/main" count="191" uniqueCount="140">
  <si>
    <t>KRYCÍ LIST ROZPOČTU</t>
  </si>
  <si>
    <t>Objekt :</t>
  </si>
  <si>
    <t>Název objektu :</t>
  </si>
  <si>
    <t>JKSO :</t>
  </si>
  <si>
    <t xml:space="preserve"> </t>
  </si>
  <si>
    <t>Stavba :</t>
  </si>
  <si>
    <t>Název stavby :</t>
  </si>
  <si>
    <t>SKP :</t>
  </si>
  <si>
    <t>Projektant :</t>
  </si>
  <si>
    <t>Počet měrných jednotek :</t>
  </si>
  <si>
    <t>Objednatel :</t>
  </si>
  <si>
    <t>Náklady na MJ :</t>
  </si>
  <si>
    <t>Počet listů :</t>
  </si>
  <si>
    <t>Zakázkové číslo :</t>
  </si>
  <si>
    <t>Zpracovatel projektu :</t>
  </si>
  <si>
    <t>Zhotovitel :</t>
  </si>
  <si>
    <t>ROZPOČTOVÉ NÁKLADY</t>
  </si>
  <si>
    <t>Rozpočtové náklady II. a III. hlavy</t>
  </si>
  <si>
    <t>Vedlejší rozpočtové náklady</t>
  </si>
  <si>
    <t>Dodávka celkem</t>
  </si>
  <si>
    <t>Z</t>
  </si>
  <si>
    <t>Montáž celkem</t>
  </si>
  <si>
    <t>R</t>
  </si>
  <si>
    <t>HSV celkem</t>
  </si>
  <si>
    <t>N</t>
  </si>
  <si>
    <t>PSV celkem</t>
  </si>
  <si>
    <t>ZRN celkem</t>
  </si>
  <si>
    <t>HZS</t>
  </si>
  <si>
    <t>RN II.a III.hlavy</t>
  </si>
  <si>
    <t>Ostatní VRN</t>
  </si>
  <si>
    <t>ZRN+VRN+HZS</t>
  </si>
  <si>
    <t>VRN celkem</t>
  </si>
  <si>
    <t>Vypracoval</t>
  </si>
  <si>
    <t>Za zhotovitele</t>
  </si>
  <si>
    <t>Za objednatele</t>
  </si>
  <si>
    <t>Jméno :</t>
  </si>
  <si>
    <t>Datum :</t>
  </si>
  <si>
    <t>Podpis:</t>
  </si>
  <si>
    <t>Podpis :</t>
  </si>
  <si>
    <t>Základ pro DPH</t>
  </si>
  <si>
    <t>%  činí :</t>
  </si>
  <si>
    <t>DPH</t>
  </si>
  <si>
    <t>CENA ZA OBJEKT CELKEM</t>
  </si>
  <si>
    <t>Poznámka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</si>
  <si>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</si>
  <si>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</si>
  <si>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</si>
  <si>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</si>
  <si>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</si>
  <si>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</si>
  <si>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</si>
  <si>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</si>
  <si>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</si>
  <si>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</si>
  <si>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</si>
  <si>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</si>
  <si>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</si>
  <si>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 xml:space="preserve">Položkový rozpočet 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</si>
  <si>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</si>
  <si>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</si>
  <si>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</si>
  <si>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</si>
  <si>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</si>
  <si>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</si>
  <si>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</si>
  <si>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</si>
  <si>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1</t>
  </si>
  <si>
    <t>Zemní práce</t>
  </si>
  <si>
    <t>Celkem za</t>
  </si>
  <si>
    <t>har</t>
  </si>
  <si>
    <t>180 40-1211.R00</t>
  </si>
  <si>
    <t xml:space="preserve">Založení trávníku lučního výsevem v rovině </t>
  </si>
  <si>
    <t>m2</t>
  </si>
  <si>
    <t>183 10-1113</t>
  </si>
  <si>
    <t xml:space="preserve">Hloub. jamek bez výměny půdy do 0,05 m3, svah 1:5 </t>
  </si>
  <si>
    <t>kus</t>
  </si>
  <si>
    <t>111 11-1114</t>
  </si>
  <si>
    <t xml:space="preserve">Celoplošné chem. odplevelení před výsadbou Roundap </t>
  </si>
  <si>
    <t>183 40-3152.R00</t>
  </si>
  <si>
    <t xml:space="preserve">Obdělání půdy vláčením, v rovině </t>
  </si>
  <si>
    <t>183 40-3161.R00</t>
  </si>
  <si>
    <t xml:space="preserve">Obdělání půdy válením, v rovině </t>
  </si>
  <si>
    <t>183 40-8212.R00</t>
  </si>
  <si>
    <t xml:space="preserve">Orba střední do 25 cm, pl. nad 1 ha, půda střední </t>
  </si>
  <si>
    <t>183 40-8312.R00</t>
  </si>
  <si>
    <t xml:space="preserve">Smykování na plochách nad 1 ha, půda střední </t>
  </si>
  <si>
    <t>184 10-2211.R00</t>
  </si>
  <si>
    <t xml:space="preserve">Výsadba keře bez balu výšky do 1 m, v rovině </t>
  </si>
  <si>
    <t>111 11-1115</t>
  </si>
  <si>
    <t xml:space="preserve">Signalizační kolík </t>
  </si>
  <si>
    <t>184 20-1111</t>
  </si>
  <si>
    <t xml:space="preserve">Výsadba stromu při výšce kmene do 1,0 m </t>
  </si>
  <si>
    <t>185 80-4311</t>
  </si>
  <si>
    <t xml:space="preserve">Zalití rostlin vodou </t>
  </si>
  <si>
    <t>m3</t>
  </si>
  <si>
    <t>185 85-1111.R00</t>
  </si>
  <si>
    <t xml:space="preserve">Dovoz vody pro zálivku rostlin do 6 km </t>
  </si>
  <si>
    <t>026-560441</t>
  </si>
  <si>
    <t xml:space="preserve">Dub zimní - Quercus petraea 30-50 cm 2+0 </t>
  </si>
  <si>
    <t>026-560481</t>
  </si>
  <si>
    <t xml:space="preserve">Lípa malolistá - Tilia cordata 50-80 cm 1+2 </t>
  </si>
  <si>
    <t>026-56050</t>
  </si>
  <si>
    <t xml:space="preserve">Lípa velkolistá-Tilia platyphyllos 50-80 cm 1+2 </t>
  </si>
  <si>
    <t>026-560361</t>
  </si>
  <si>
    <t xml:space="preserve">Javor klen-Acer pseudoplatanus 60-80 cm 1+1 </t>
  </si>
  <si>
    <t>026-560321</t>
  </si>
  <si>
    <t xml:space="preserve">Javor babyka-Acer campestre 50-60 cm 1+1 </t>
  </si>
  <si>
    <t>026-56011</t>
  </si>
  <si>
    <t xml:space="preserve">Líska obecná - Corylus avellana Contorta 40-60 cm </t>
  </si>
  <si>
    <t>026-560151</t>
  </si>
  <si>
    <t xml:space="preserve">Brslen bradavičnatý-Euonymus verrucosa 50-80cm 1+1 </t>
  </si>
  <si>
    <t>026-560101</t>
  </si>
  <si>
    <t xml:space="preserve">Svída krvavá - Cornus sanguinea 40-60 cm 1+1 </t>
  </si>
  <si>
    <t>026-56053</t>
  </si>
  <si>
    <t xml:space="preserve">Řešetlák počistivý-Rhamnus cathartica 50-80 cm </t>
  </si>
  <si>
    <t>026-52446</t>
  </si>
  <si>
    <t xml:space="preserve">Ptačí zob - Ligustrum vulgare  40-60 cm </t>
  </si>
  <si>
    <t>026-56021</t>
  </si>
  <si>
    <t>026-52514</t>
  </si>
  <si>
    <t xml:space="preserve">Zimolez pýřitý-Lonicera xylosteum 50-80 cm </t>
  </si>
  <si>
    <t>005-724740</t>
  </si>
  <si>
    <t xml:space="preserve">Osivo směs travní, výsevek 45 kg/ha </t>
  </si>
  <si>
    <t>kg</t>
  </si>
  <si>
    <t>3</t>
  </si>
  <si>
    <t>Svislé a kompletní konstrukce</t>
  </si>
  <si>
    <t>348 95-1131</t>
  </si>
  <si>
    <t xml:space="preserve">Oplocení lesních kultur výšky 1,6 m </t>
  </si>
  <si>
    <t>m</t>
  </si>
  <si>
    <t>91</t>
  </si>
  <si>
    <t>9900001</t>
  </si>
  <si>
    <t xml:space="preserve">Geodetické vytyčení před zahájením výsadeb </t>
  </si>
  <si>
    <t>km</t>
  </si>
  <si>
    <t>990-0002</t>
  </si>
  <si>
    <t xml:space="preserve">Geodetické zaměření skutečného stavu </t>
  </si>
  <si>
    <t xml:space="preserve">Kalina obecná- Viburnum opulus 30-50 cm </t>
  </si>
  <si>
    <t xml:space="preserve">Doplňující práce </t>
  </si>
  <si>
    <t>IP21, VL13, k.ú. Bánov</t>
  </si>
  <si>
    <t>SO 801</t>
  </si>
  <si>
    <t>026-56005</t>
  </si>
  <si>
    <t>Jasan ztepilý - Fraxinus vulgare</t>
  </si>
</sst>
</file>

<file path=xl/styles.xml><?xml version="1.0" encoding="utf-8"?>
<styleSheet xmlns="http://schemas.openxmlformats.org/spreadsheetml/2006/main">
  <numFmts count="3">
    <numFmt numFmtId="164" formatCode="dd/mm/yy"/>
    <numFmt numFmtId="165" formatCode="#,##0\ &quot;Kč&quot;"/>
    <numFmt numFmtId="166" formatCode="0.0"/>
  </numFmts>
  <fonts count="20">
    <font>
      <sz val="10"/>
      <name val="Arial CE"/>
      <charset val="238"/>
    </font>
    <font>
      <b/>
      <sz val="14"/>
      <name val="Arial CE"/>
      <family val="2"/>
      <charset val="238"/>
    </font>
    <font>
      <b/>
      <i/>
      <sz val="12"/>
      <name val="Arial CE"/>
      <family val="2"/>
      <charset val="238"/>
    </font>
    <font>
      <b/>
      <i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sz val="9"/>
      <name val="Arial CE"/>
      <family val="2"/>
      <charset val="238"/>
    </font>
    <font>
      <b/>
      <sz val="10"/>
      <name val="Arial CE"/>
      <charset val="238"/>
    </font>
    <font>
      <b/>
      <sz val="9"/>
      <name val="Arial CE"/>
      <charset val="238"/>
    </font>
    <font>
      <b/>
      <u/>
      <sz val="12"/>
      <name val="Arial CE"/>
      <family val="2"/>
      <charset val="238"/>
    </font>
    <font>
      <b/>
      <u/>
      <sz val="10"/>
      <name val="Arial CE"/>
      <family val="2"/>
      <charset val="238"/>
    </font>
    <font>
      <u/>
      <sz val="10"/>
      <name val="Arial CE"/>
      <family val="2"/>
      <charset val="238"/>
    </font>
    <font>
      <sz val="10"/>
      <color indexed="9"/>
      <name val="Arial CE"/>
      <family val="2"/>
      <charset val="238"/>
    </font>
    <font>
      <sz val="8"/>
      <name val="Arial CE"/>
    </font>
    <font>
      <i/>
      <sz val="8"/>
      <name val="Arial CE"/>
      <family val="2"/>
      <charset val="238"/>
    </font>
    <font>
      <i/>
      <sz val="9"/>
      <name val="Arial CE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201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49" fontId="2" fillId="2" borderId="5" xfId="0" applyNumberFormat="1" applyFont="1" applyFill="1" applyBorder="1"/>
    <xf numFmtId="49" fontId="0" fillId="2" borderId="6" xfId="0" applyNumberFormat="1" applyFill="1" applyBorder="1"/>
    <xf numFmtId="0" fontId="3" fillId="2" borderId="0" xfId="0" applyFont="1" applyFill="1" applyBorder="1"/>
    <xf numFmtId="0" fontId="0" fillId="2" borderId="0" xfId="0" applyFill="1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49" fontId="0" fillId="0" borderId="13" xfId="0" applyNumberFormat="1" applyBorder="1" applyAlignment="1">
      <alignment horizontal="left"/>
    </xf>
    <xf numFmtId="0" fontId="0" fillId="0" borderId="11" xfId="0" applyNumberFormat="1" applyBorder="1"/>
    <xf numFmtId="0" fontId="0" fillId="0" borderId="10" xfId="0" applyNumberFormat="1" applyBorder="1"/>
    <xf numFmtId="0" fontId="0" fillId="0" borderId="12" xfId="0" applyNumberFormat="1" applyBorder="1"/>
    <xf numFmtId="0" fontId="0" fillId="0" borderId="0" xfId="0" applyNumberFormat="1"/>
    <xf numFmtId="3" fontId="0" fillId="0" borderId="12" xfId="0" applyNumberFormat="1" applyBorder="1"/>
    <xf numFmtId="0" fontId="0" fillId="0" borderId="16" xfId="0" applyBorder="1"/>
    <xf numFmtId="0" fontId="0" fillId="0" borderId="14" xfId="0" applyBorder="1"/>
    <xf numFmtId="0" fontId="0" fillId="0" borderId="17" xfId="0" applyBorder="1"/>
    <xf numFmtId="0" fontId="0" fillId="0" borderId="18" xfId="0" applyBorder="1"/>
    <xf numFmtId="0" fontId="0" fillId="0" borderId="5" xfId="0" applyBorder="1"/>
    <xf numFmtId="0" fontId="0" fillId="0" borderId="13" xfId="0" applyBorder="1"/>
    <xf numFmtId="3" fontId="0" fillId="0" borderId="0" xfId="0" applyNumberFormat="1"/>
    <xf numFmtId="0" fontId="1" fillId="0" borderId="22" xfId="0" applyFont="1" applyBorder="1" applyAlignment="1">
      <alignment horizontal="centerContinuous" vertical="center"/>
    </xf>
    <xf numFmtId="0" fontId="6" fillId="0" borderId="23" xfId="0" applyFont="1" applyBorder="1" applyAlignment="1">
      <alignment horizontal="centerContinuous" vertical="center"/>
    </xf>
    <xf numFmtId="0" fontId="0" fillId="0" borderId="23" xfId="0" applyBorder="1" applyAlignment="1">
      <alignment horizontal="centerContinuous" vertical="center"/>
    </xf>
    <xf numFmtId="0" fontId="0" fillId="0" borderId="24" xfId="0" applyBorder="1" applyAlignment="1">
      <alignment horizontal="centerContinuous" vertical="center"/>
    </xf>
    <xf numFmtId="0" fontId="5" fillId="0" borderId="25" xfId="0" applyFont="1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27" xfId="0" applyBorder="1" applyAlignment="1">
      <alignment horizontal="centerContinuous"/>
    </xf>
    <xf numFmtId="0" fontId="5" fillId="0" borderId="26" xfId="0" applyFont="1" applyBorder="1" applyAlignment="1">
      <alignment horizontal="centerContinuous"/>
    </xf>
    <xf numFmtId="0" fontId="0" fillId="0" borderId="26" xfId="0" applyBorder="1" applyAlignment="1">
      <alignment horizontal="centerContinuous"/>
    </xf>
    <xf numFmtId="0" fontId="0" fillId="0" borderId="28" xfId="0" applyBorder="1"/>
    <xf numFmtId="0" fontId="0" fillId="0" borderId="20" xfId="0" applyBorder="1"/>
    <xf numFmtId="3" fontId="0" fillId="0" borderId="29" xfId="0" applyNumberFormat="1" applyBorder="1"/>
    <xf numFmtId="0" fontId="0" fillId="0" borderId="30" xfId="0" applyBorder="1"/>
    <xf numFmtId="3" fontId="0" fillId="0" borderId="31" xfId="0" applyNumberFormat="1" applyBorder="1"/>
    <xf numFmtId="0" fontId="0" fillId="0" borderId="32" xfId="0" applyBorder="1"/>
    <xf numFmtId="3" fontId="0" fillId="0" borderId="14" xfId="0" applyNumberFormat="1" applyBorder="1"/>
    <xf numFmtId="0" fontId="0" fillId="0" borderId="15" xfId="0" applyBorder="1"/>
    <xf numFmtId="0" fontId="0" fillId="0" borderId="33" xfId="0" applyBorder="1"/>
    <xf numFmtId="0" fontId="0" fillId="0" borderId="34" xfId="0" applyBorder="1"/>
    <xf numFmtId="0" fontId="7" fillId="0" borderId="16" xfId="0" applyFont="1" applyBorder="1"/>
    <xf numFmtId="3" fontId="0" fillId="0" borderId="35" xfId="0" applyNumberFormat="1" applyBorder="1"/>
    <xf numFmtId="0" fontId="0" fillId="0" borderId="36" xfId="0" applyBorder="1"/>
    <xf numFmtId="3" fontId="0" fillId="0" borderId="37" xfId="0" applyNumberFormat="1" applyBorder="1"/>
    <xf numFmtId="0" fontId="0" fillId="0" borderId="38" xfId="0" applyBorder="1"/>
    <xf numFmtId="0" fontId="0" fillId="0" borderId="39" xfId="0" applyBorder="1"/>
    <xf numFmtId="0" fontId="0" fillId="0" borderId="0" xfId="0" applyBorder="1" applyAlignment="1">
      <alignment horizontal="right"/>
    </xf>
    <xf numFmtId="164" fontId="0" fillId="0" borderId="0" xfId="0" applyNumberFormat="1" applyBorder="1"/>
    <xf numFmtId="0" fontId="0" fillId="0" borderId="11" xfId="0" applyNumberFormat="1" applyBorder="1" applyAlignment="1">
      <alignment horizontal="right"/>
    </xf>
    <xf numFmtId="165" fontId="0" fillId="0" borderId="14" xfId="0" applyNumberFormat="1" applyBorder="1"/>
    <xf numFmtId="165" fontId="0" fillId="0" borderId="0" xfId="0" applyNumberFormat="1" applyBorder="1"/>
    <xf numFmtId="0" fontId="6" fillId="0" borderId="36" xfId="0" applyFont="1" applyFill="1" applyBorder="1"/>
    <xf numFmtId="0" fontId="6" fillId="0" borderId="37" xfId="0" applyFont="1" applyFill="1" applyBorder="1"/>
    <xf numFmtId="0" fontId="6" fillId="0" borderId="40" xfId="0" applyFont="1" applyFill="1" applyBorder="1"/>
    <xf numFmtId="165" fontId="6" fillId="0" borderId="37" xfId="0" applyNumberFormat="1" applyFont="1" applyFill="1" applyBorder="1"/>
    <xf numFmtId="0" fontId="6" fillId="0" borderId="41" xfId="0" applyFont="1" applyFill="1" applyBorder="1"/>
    <xf numFmtId="0" fontId="6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3" fillId="0" borderId="44" xfId="1" applyFont="1" applyBorder="1"/>
    <xf numFmtId="0" fontId="9" fillId="0" borderId="44" xfId="1" applyBorder="1"/>
    <xf numFmtId="0" fontId="9" fillId="0" borderId="44" xfId="1" applyBorder="1" applyAlignment="1">
      <alignment horizontal="right"/>
    </xf>
    <xf numFmtId="0" fontId="9" fillId="0" borderId="44" xfId="1" applyFont="1" applyBorder="1"/>
    <xf numFmtId="0" fontId="0" fillId="0" borderId="44" xfId="0" applyNumberFormat="1" applyBorder="1" applyAlignment="1">
      <alignment horizontal="left"/>
    </xf>
    <xf numFmtId="0" fontId="0" fillId="0" borderId="45" xfId="0" applyNumberFormat="1" applyBorder="1"/>
    <xf numFmtId="0" fontId="3" fillId="0" borderId="48" xfId="1" applyFont="1" applyBorder="1"/>
    <xf numFmtId="0" fontId="9" fillId="0" borderId="48" xfId="1" applyBorder="1"/>
    <xf numFmtId="0" fontId="9" fillId="0" borderId="48" xfId="1" applyBorder="1" applyAlignment="1">
      <alignment horizontal="right"/>
    </xf>
    <xf numFmtId="49" fontId="1" fillId="0" borderId="0" xfId="0" applyNumberFormat="1" applyFont="1" applyAlignment="1">
      <alignment horizontal="centerContinuous"/>
    </xf>
    <xf numFmtId="0" fontId="1" fillId="0" borderId="0" xfId="0" applyFont="1" applyBorder="1" applyAlignment="1">
      <alignment horizontal="centerContinuous"/>
    </xf>
    <xf numFmtId="49" fontId="5" fillId="0" borderId="25" xfId="0" applyNumberFormat="1" applyFont="1" applyFill="1" applyBorder="1"/>
    <xf numFmtId="0" fontId="5" fillId="0" borderId="26" xfId="0" applyFont="1" applyFill="1" applyBorder="1"/>
    <xf numFmtId="0" fontId="5" fillId="0" borderId="27" xfId="0" applyFont="1" applyFill="1" applyBorder="1"/>
    <xf numFmtId="0" fontId="5" fillId="0" borderId="50" xfId="0" applyFont="1" applyFill="1" applyBorder="1"/>
    <xf numFmtId="0" fontId="5" fillId="0" borderId="51" xfId="0" applyFont="1" applyFill="1" applyBorder="1"/>
    <xf numFmtId="0" fontId="5" fillId="0" borderId="52" xfId="0" applyFont="1" applyFill="1" applyBorder="1"/>
    <xf numFmtId="0" fontId="10" fillId="0" borderId="0" xfId="0" applyFont="1" applyFill="1" applyBorder="1"/>
    <xf numFmtId="0" fontId="0" fillId="0" borderId="0" xfId="0" applyFill="1" applyBorder="1"/>
    <xf numFmtId="3" fontId="7" fillId="0" borderId="7" xfId="0" applyNumberFormat="1" applyFont="1" applyFill="1" applyBorder="1"/>
    <xf numFmtId="0" fontId="5" fillId="0" borderId="25" xfId="0" applyFont="1" applyFill="1" applyBorder="1"/>
    <xf numFmtId="3" fontId="5" fillId="0" borderId="27" xfId="0" applyNumberFormat="1" applyFont="1" applyFill="1" applyBorder="1"/>
    <xf numFmtId="3" fontId="5" fillId="0" borderId="50" xfId="0" applyNumberFormat="1" applyFont="1" applyFill="1" applyBorder="1"/>
    <xf numFmtId="3" fontId="5" fillId="0" borderId="51" xfId="0" applyNumberFormat="1" applyFont="1" applyFill="1" applyBorder="1"/>
    <xf numFmtId="3" fontId="5" fillId="0" borderId="52" xfId="0" applyNumberFormat="1" applyFont="1" applyFill="1" applyBorder="1"/>
    <xf numFmtId="0" fontId="5" fillId="0" borderId="0" xfId="0" applyFont="1"/>
    <xf numFmtId="0" fontId="1" fillId="0" borderId="0" xfId="0" applyFont="1" applyFill="1" applyAlignment="1">
      <alignment horizontal="centerContinuous"/>
    </xf>
    <xf numFmtId="3" fontId="1" fillId="0" borderId="0" xfId="0" applyNumberFormat="1" applyFont="1" applyFill="1" applyAlignment="1">
      <alignment horizontal="centerContinuous"/>
    </xf>
    <xf numFmtId="0" fontId="0" fillId="0" borderId="0" xfId="0" applyFill="1"/>
    <xf numFmtId="0" fontId="11" fillId="0" borderId="30" xfId="0" applyFont="1" applyFill="1" applyBorder="1"/>
    <xf numFmtId="0" fontId="11" fillId="0" borderId="31" xfId="0" applyFont="1" applyFill="1" applyBorder="1"/>
    <xf numFmtId="0" fontId="0" fillId="0" borderId="55" xfId="0" applyFill="1" applyBorder="1"/>
    <xf numFmtId="0" fontId="11" fillId="0" borderId="56" xfId="0" applyFont="1" applyFill="1" applyBorder="1" applyAlignment="1">
      <alignment horizontal="right"/>
    </xf>
    <xf numFmtId="0" fontId="11" fillId="0" borderId="31" xfId="0" applyFont="1" applyFill="1" applyBorder="1" applyAlignment="1">
      <alignment horizontal="right"/>
    </xf>
    <xf numFmtId="0" fontId="11" fillId="0" borderId="32" xfId="0" applyFont="1" applyFill="1" applyBorder="1" applyAlignment="1">
      <alignment horizontal="center"/>
    </xf>
    <xf numFmtId="4" fontId="12" fillId="0" borderId="31" xfId="0" applyNumberFormat="1" applyFont="1" applyFill="1" applyBorder="1" applyAlignment="1">
      <alignment horizontal="right"/>
    </xf>
    <xf numFmtId="4" fontId="12" fillId="0" borderId="55" xfId="0" applyNumberFormat="1" applyFont="1" applyFill="1" applyBorder="1" applyAlignment="1">
      <alignment horizontal="right"/>
    </xf>
    <xf numFmtId="0" fontId="7" fillId="0" borderId="34" xfId="0" applyFont="1" applyFill="1" applyBorder="1"/>
    <xf numFmtId="0" fontId="7" fillId="0" borderId="20" xfId="0" applyFont="1" applyFill="1" applyBorder="1"/>
    <xf numFmtId="0" fontId="7" fillId="0" borderId="21" xfId="0" applyFont="1" applyFill="1" applyBorder="1"/>
    <xf numFmtId="3" fontId="7" fillId="0" borderId="33" xfId="0" applyNumberFormat="1" applyFont="1" applyFill="1" applyBorder="1" applyAlignment="1">
      <alignment horizontal="right"/>
    </xf>
    <xf numFmtId="166" fontId="7" fillId="0" borderId="57" xfId="0" applyNumberFormat="1" applyFont="1" applyFill="1" applyBorder="1" applyAlignment="1">
      <alignment horizontal="right"/>
    </xf>
    <xf numFmtId="3" fontId="7" fillId="0" borderId="58" xfId="0" applyNumberFormat="1" applyFont="1" applyFill="1" applyBorder="1" applyAlignment="1">
      <alignment horizontal="right"/>
    </xf>
    <xf numFmtId="4" fontId="7" fillId="0" borderId="20" xfId="0" applyNumberFormat="1" applyFont="1" applyFill="1" applyBorder="1" applyAlignment="1">
      <alignment horizontal="right"/>
    </xf>
    <xf numFmtId="3" fontId="7" fillId="0" borderId="21" xfId="0" applyNumberFormat="1" applyFont="1" applyFill="1" applyBorder="1" applyAlignment="1">
      <alignment horizontal="right"/>
    </xf>
    <xf numFmtId="0" fontId="0" fillId="0" borderId="36" xfId="0" applyFill="1" applyBorder="1"/>
    <xf numFmtId="0" fontId="5" fillId="0" borderId="37" xfId="0" applyFont="1" applyFill="1" applyBorder="1"/>
    <xf numFmtId="0" fontId="0" fillId="0" borderId="37" xfId="0" applyFill="1" applyBorder="1"/>
    <xf numFmtId="4" fontId="0" fillId="0" borderId="59" xfId="0" applyNumberFormat="1" applyFill="1" applyBorder="1"/>
    <xf numFmtId="4" fontId="0" fillId="0" borderId="36" xfId="0" applyNumberFormat="1" applyFill="1" applyBorder="1"/>
    <xf numFmtId="4" fontId="0" fillId="0" borderId="37" xfId="0" applyNumberFormat="1" applyFill="1" applyBorder="1"/>
    <xf numFmtId="3" fontId="10" fillId="0" borderId="0" xfId="0" applyNumberFormat="1" applyFont="1"/>
    <xf numFmtId="4" fontId="10" fillId="0" borderId="0" xfId="0" applyNumberFormat="1" applyFont="1"/>
    <xf numFmtId="4" fontId="0" fillId="0" borderId="0" xfId="0" applyNumberFormat="1"/>
    <xf numFmtId="0" fontId="9" fillId="0" borderId="0" xfId="1"/>
    <xf numFmtId="0" fontId="9" fillId="0" borderId="0" xfId="1" applyFill="1"/>
    <xf numFmtId="0" fontId="14" fillId="0" borderId="0" xfId="1" applyFont="1" applyFill="1" applyAlignment="1">
      <alignment horizontal="centerContinuous"/>
    </xf>
    <xf numFmtId="0" fontId="15" fillId="0" borderId="0" xfId="1" applyFont="1" applyFill="1" applyAlignment="1">
      <alignment horizontal="centerContinuous"/>
    </xf>
    <xf numFmtId="0" fontId="15" fillId="0" borderId="0" xfId="1" applyFont="1" applyFill="1" applyAlignment="1">
      <alignment horizontal="right"/>
    </xf>
    <xf numFmtId="0" fontId="3" fillId="0" borderId="44" xfId="1" applyFont="1" applyFill="1" applyBorder="1"/>
    <xf numFmtId="0" fontId="9" fillId="0" borderId="44" xfId="1" applyFill="1" applyBorder="1"/>
    <xf numFmtId="0" fontId="10" fillId="0" borderId="44" xfId="1" applyFont="1" applyFill="1" applyBorder="1" applyAlignment="1">
      <alignment horizontal="right"/>
    </xf>
    <xf numFmtId="0" fontId="9" fillId="0" borderId="44" xfId="1" applyFill="1" applyBorder="1" applyAlignment="1">
      <alignment horizontal="left"/>
    </xf>
    <xf numFmtId="0" fontId="9" fillId="0" borderId="45" xfId="1" applyFill="1" applyBorder="1"/>
    <xf numFmtId="0" fontId="3" fillId="0" borderId="48" xfId="1" applyFont="1" applyFill="1" applyBorder="1"/>
    <xf numFmtId="0" fontId="9" fillId="0" borderId="48" xfId="1" applyFill="1" applyBorder="1"/>
    <xf numFmtId="0" fontId="10" fillId="0" borderId="0" xfId="1" applyFont="1" applyFill="1"/>
    <xf numFmtId="0" fontId="9" fillId="0" borderId="0" xfId="1" applyFont="1" applyFill="1"/>
    <xf numFmtId="0" fontId="9" fillId="0" borderId="0" xfId="1" applyFill="1" applyAlignment="1">
      <alignment horizontal="right"/>
    </xf>
    <xf numFmtId="0" fontId="9" fillId="0" borderId="0" xfId="1" applyFill="1" applyAlignment="1"/>
    <xf numFmtId="49" fontId="4" fillId="0" borderId="57" xfId="1" applyNumberFormat="1" applyFont="1" applyFill="1" applyBorder="1"/>
    <xf numFmtId="0" fontId="4" fillId="0" borderId="15" xfId="1" applyFont="1" applyFill="1" applyBorder="1" applyAlignment="1">
      <alignment horizontal="center"/>
    </xf>
    <xf numFmtId="0" fontId="4" fillId="0" borderId="15" xfId="1" applyNumberFormat="1" applyFont="1" applyFill="1" applyBorder="1" applyAlignment="1">
      <alignment horizontal="center"/>
    </xf>
    <xf numFmtId="0" fontId="4" fillId="0" borderId="57" xfId="1" applyFont="1" applyFill="1" applyBorder="1" applyAlignment="1">
      <alignment horizontal="center"/>
    </xf>
    <xf numFmtId="0" fontId="5" fillId="0" borderId="53" xfId="1" applyFont="1" applyFill="1" applyBorder="1" applyAlignment="1">
      <alignment horizontal="center"/>
    </xf>
    <xf numFmtId="49" fontId="5" fillId="0" borderId="53" xfId="1" applyNumberFormat="1" applyFont="1" applyFill="1" applyBorder="1" applyAlignment="1">
      <alignment horizontal="left"/>
    </xf>
    <xf numFmtId="0" fontId="5" fillId="0" borderId="53" xfId="1" applyFont="1" applyFill="1" applyBorder="1"/>
    <xf numFmtId="0" fontId="9" fillId="0" borderId="53" xfId="1" applyFill="1" applyBorder="1" applyAlignment="1">
      <alignment horizontal="center"/>
    </xf>
    <xf numFmtId="0" fontId="9" fillId="0" borderId="53" xfId="1" applyNumberFormat="1" applyFill="1" applyBorder="1" applyAlignment="1">
      <alignment horizontal="right"/>
    </xf>
    <xf numFmtId="0" fontId="9" fillId="0" borderId="53" xfId="1" applyNumberFormat="1" applyFill="1" applyBorder="1"/>
    <xf numFmtId="0" fontId="9" fillId="0" borderId="0" xfId="1" applyNumberFormat="1"/>
    <xf numFmtId="0" fontId="16" fillId="0" borderId="0" xfId="1" applyFont="1"/>
    <xf numFmtId="0" fontId="7" fillId="0" borderId="53" xfId="1" applyFont="1" applyFill="1" applyBorder="1" applyAlignment="1">
      <alignment horizontal="center"/>
    </xf>
    <xf numFmtId="49" fontId="8" fillId="0" borderId="53" xfId="1" applyNumberFormat="1" applyFont="1" applyFill="1" applyBorder="1" applyAlignment="1">
      <alignment horizontal="left"/>
    </xf>
    <xf numFmtId="0" fontId="8" fillId="0" borderId="53" xfId="1" applyFont="1" applyFill="1" applyBorder="1" applyAlignment="1">
      <alignment wrapText="1"/>
    </xf>
    <xf numFmtId="49" fontId="17" fillId="0" borderId="53" xfId="1" applyNumberFormat="1" applyFont="1" applyFill="1" applyBorder="1" applyAlignment="1">
      <alignment horizontal="center" shrinkToFit="1"/>
    </xf>
    <xf numFmtId="4" fontId="17" fillId="0" borderId="53" xfId="1" applyNumberFormat="1" applyFont="1" applyFill="1" applyBorder="1" applyAlignment="1">
      <alignment horizontal="right"/>
    </xf>
    <xf numFmtId="4" fontId="17" fillId="0" borderId="53" xfId="1" applyNumberFormat="1" applyFont="1" applyFill="1" applyBorder="1"/>
    <xf numFmtId="0" fontId="9" fillId="0" borderId="60" xfId="1" applyFill="1" applyBorder="1" applyAlignment="1">
      <alignment horizontal="center"/>
    </xf>
    <xf numFmtId="3" fontId="9" fillId="0" borderId="0" xfId="1" applyNumberFormat="1"/>
    <xf numFmtId="0" fontId="9" fillId="0" borderId="0" xfId="1" applyBorder="1"/>
    <xf numFmtId="0" fontId="18" fillId="0" borderId="0" xfId="1" applyFont="1" applyAlignment="1"/>
    <xf numFmtId="0" fontId="9" fillId="0" borderId="0" xfId="1" applyAlignment="1">
      <alignment horizontal="right"/>
    </xf>
    <xf numFmtId="0" fontId="19" fillId="0" borderId="0" xfId="1" applyFont="1" applyBorder="1"/>
    <xf numFmtId="3" fontId="19" fillId="0" borderId="0" xfId="1" applyNumberFormat="1" applyFont="1" applyBorder="1" applyAlignment="1">
      <alignment horizontal="right"/>
    </xf>
    <xf numFmtId="4" fontId="19" fillId="0" borderId="0" xfId="1" applyNumberFormat="1" applyFont="1" applyBorder="1"/>
    <xf numFmtId="0" fontId="18" fillId="0" borderId="0" xfId="1" applyFont="1" applyBorder="1" applyAlignment="1"/>
    <xf numFmtId="0" fontId="9" fillId="0" borderId="0" xfId="1" applyBorder="1" applyAlignment="1">
      <alignment horizontal="right"/>
    </xf>
    <xf numFmtId="49" fontId="10" fillId="0" borderId="5" xfId="0" applyNumberFormat="1" applyFont="1" applyFill="1" applyBorder="1"/>
    <xf numFmtId="3" fontId="7" fillId="0" borderId="6" xfId="0" applyNumberFormat="1" applyFont="1" applyFill="1" applyBorder="1"/>
    <xf numFmtId="3" fontId="7" fillId="0" borderId="53" xfId="0" applyNumberFormat="1" applyFont="1" applyFill="1" applyBorder="1"/>
    <xf numFmtId="3" fontId="7" fillId="0" borderId="54" xfId="0" applyNumberFormat="1" applyFont="1" applyFill="1" applyBorder="1"/>
    <xf numFmtId="0" fontId="5" fillId="0" borderId="57" xfId="1" applyFont="1" applyFill="1" applyBorder="1" applyAlignment="1">
      <alignment horizontal="center"/>
    </xf>
    <xf numFmtId="49" fontId="3" fillId="0" borderId="57" xfId="1" applyNumberFormat="1" applyFont="1" applyFill="1" applyBorder="1" applyAlignment="1">
      <alignment horizontal="left"/>
    </xf>
    <xf numFmtId="0" fontId="3" fillId="0" borderId="57" xfId="1" applyFont="1" applyFill="1" applyBorder="1"/>
    <xf numFmtId="0" fontId="9" fillId="0" borderId="57" xfId="1" applyFill="1" applyBorder="1" applyAlignment="1">
      <alignment horizontal="center"/>
    </xf>
    <xf numFmtId="4" fontId="9" fillId="0" borderId="57" xfId="1" applyNumberFormat="1" applyFill="1" applyBorder="1" applyAlignment="1">
      <alignment horizontal="right"/>
    </xf>
    <xf numFmtId="4" fontId="5" fillId="0" borderId="57" xfId="1" applyNumberFormat="1" applyFont="1" applyFill="1" applyBorder="1"/>
    <xf numFmtId="0" fontId="0" fillId="0" borderId="0" xfId="0" applyAlignment="1">
      <alignment horizontal="left" wrapText="1"/>
    </xf>
    <xf numFmtId="0" fontId="4" fillId="0" borderId="14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5" fillId="0" borderId="19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8" fillId="0" borderId="0" xfId="0" applyFont="1" applyAlignment="1">
      <alignment horizontal="left" vertical="top" wrapText="1"/>
    </xf>
    <xf numFmtId="0" fontId="9" fillId="0" borderId="42" xfId="1" applyFont="1" applyBorder="1" applyAlignment="1">
      <alignment horizontal="center"/>
    </xf>
    <xf numFmtId="0" fontId="9" fillId="0" borderId="43" xfId="1" applyFont="1" applyBorder="1" applyAlignment="1">
      <alignment horizontal="center"/>
    </xf>
    <xf numFmtId="0" fontId="9" fillId="0" borderId="46" xfId="1" applyFont="1" applyBorder="1" applyAlignment="1">
      <alignment horizontal="center"/>
    </xf>
    <xf numFmtId="0" fontId="9" fillId="0" borderId="47" xfId="1" applyFont="1" applyBorder="1" applyAlignment="1">
      <alignment horizontal="center"/>
    </xf>
    <xf numFmtId="0" fontId="9" fillId="0" borderId="48" xfId="1" applyFont="1" applyBorder="1" applyAlignment="1">
      <alignment horizontal="left"/>
    </xf>
    <xf numFmtId="0" fontId="9" fillId="0" borderId="49" xfId="1" applyFont="1" applyBorder="1" applyAlignment="1">
      <alignment horizontal="left"/>
    </xf>
    <xf numFmtId="3" fontId="5" fillId="0" borderId="37" xfId="0" applyNumberFormat="1" applyFont="1" applyFill="1" applyBorder="1" applyAlignment="1">
      <alignment horizontal="right"/>
    </xf>
    <xf numFmtId="3" fontId="5" fillId="0" borderId="59" xfId="0" applyNumberFormat="1" applyFont="1" applyFill="1" applyBorder="1" applyAlignment="1">
      <alignment horizontal="right"/>
    </xf>
    <xf numFmtId="0" fontId="13" fillId="0" borderId="0" xfId="1" applyFont="1" applyAlignment="1">
      <alignment horizontal="center"/>
    </xf>
    <xf numFmtId="0" fontId="9" fillId="0" borderId="42" xfId="1" applyFont="1" applyFill="1" applyBorder="1" applyAlignment="1">
      <alignment horizontal="center"/>
    </xf>
    <xf numFmtId="0" fontId="9" fillId="0" borderId="43" xfId="1" applyFont="1" applyFill="1" applyBorder="1" applyAlignment="1">
      <alignment horizontal="center"/>
    </xf>
    <xf numFmtId="49" fontId="9" fillId="0" borderId="46" xfId="1" applyNumberFormat="1" applyFont="1" applyFill="1" applyBorder="1" applyAlignment="1">
      <alignment horizontal="center"/>
    </xf>
    <xf numFmtId="0" fontId="9" fillId="0" borderId="47" xfId="1" applyFont="1" applyFill="1" applyBorder="1" applyAlignment="1">
      <alignment horizontal="center"/>
    </xf>
    <xf numFmtId="0" fontId="9" fillId="0" borderId="48" xfId="1" applyFill="1" applyBorder="1" applyAlignment="1">
      <alignment horizontal="center" shrinkToFit="1"/>
    </xf>
    <xf numFmtId="0" fontId="9" fillId="0" borderId="49" xfId="1" applyFill="1" applyBorder="1" applyAlignment="1">
      <alignment horizontal="center" shrinkToFit="1"/>
    </xf>
    <xf numFmtId="4" fontId="17" fillId="0" borderId="13" xfId="1" applyNumberFormat="1" applyFont="1" applyFill="1" applyBorder="1"/>
    <xf numFmtId="4" fontId="9" fillId="0" borderId="0" xfId="1" applyNumberFormat="1"/>
  </cellXfs>
  <cellStyles count="2">
    <cellStyle name="normální" xfId="0" builtinId="0"/>
    <cellStyle name="normální_POL.XLS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B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21"/>
  <dimension ref="A1:BE55"/>
  <sheetViews>
    <sheetView view="pageLayout" zoomScaleNormal="100" workbookViewId="0">
      <selection activeCell="F33" sqref="F33"/>
    </sheetView>
  </sheetViews>
  <sheetFormatPr defaultRowHeight="12.75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</cols>
  <sheetData>
    <row r="1" spans="1:57" ht="21.75" customHeight="1">
      <c r="A1" s="1" t="s">
        <v>0</v>
      </c>
      <c r="B1" s="2"/>
      <c r="C1" s="2"/>
      <c r="D1" s="2"/>
      <c r="E1" s="2"/>
      <c r="F1" s="2"/>
      <c r="G1" s="2"/>
    </row>
    <row r="2" spans="1:57" ht="15" customHeight="1" thickBot="1"/>
    <row r="3" spans="1:57" ht="12.95" customHeight="1">
      <c r="A3" s="3" t="s">
        <v>1</v>
      </c>
      <c r="B3" s="4"/>
      <c r="C3" s="5" t="s">
        <v>2</v>
      </c>
      <c r="D3" s="5"/>
      <c r="E3" s="5"/>
      <c r="F3" s="5" t="s">
        <v>3</v>
      </c>
      <c r="G3" s="6"/>
    </row>
    <row r="4" spans="1:57" ht="12.95" customHeight="1">
      <c r="A4" s="7"/>
      <c r="B4" s="8"/>
      <c r="C4" s="9" t="s">
        <v>137</v>
      </c>
      <c r="D4" s="10"/>
      <c r="E4" s="10"/>
      <c r="F4" s="11"/>
      <c r="G4" s="12"/>
    </row>
    <row r="5" spans="1:57" ht="12.95" customHeight="1">
      <c r="A5" s="13" t="s">
        <v>5</v>
      </c>
      <c r="B5" s="14"/>
      <c r="C5" s="15" t="s">
        <v>6</v>
      </c>
      <c r="D5" s="15"/>
      <c r="E5" s="15"/>
      <c r="F5" s="16" t="s">
        <v>7</v>
      </c>
      <c r="G5" s="17"/>
    </row>
    <row r="6" spans="1:57" ht="12.95" customHeight="1">
      <c r="A6" s="7"/>
      <c r="B6" s="8"/>
      <c r="C6" s="9" t="s">
        <v>136</v>
      </c>
      <c r="D6" s="10"/>
      <c r="E6" s="10"/>
      <c r="F6" s="18"/>
      <c r="G6" s="12"/>
    </row>
    <row r="7" spans="1:57">
      <c r="A7" s="13" t="s">
        <v>8</v>
      </c>
      <c r="B7" s="15"/>
      <c r="C7" s="178"/>
      <c r="D7" s="179"/>
      <c r="E7" s="19" t="s">
        <v>9</v>
      </c>
      <c r="F7" s="20"/>
      <c r="G7" s="21">
        <v>0</v>
      </c>
      <c r="H7" s="22"/>
      <c r="I7" s="22"/>
    </row>
    <row r="8" spans="1:57">
      <c r="A8" s="13" t="s">
        <v>10</v>
      </c>
      <c r="B8" s="15"/>
      <c r="C8" s="178"/>
      <c r="D8" s="179"/>
      <c r="E8" s="16" t="s">
        <v>11</v>
      </c>
      <c r="F8" s="15"/>
      <c r="G8" s="23">
        <f>IF(PocetMJ=0,,ROUND((F30+F32)/PocetMJ,1))</f>
        <v>0</v>
      </c>
    </row>
    <row r="9" spans="1:57">
      <c r="A9" s="24" t="s">
        <v>12</v>
      </c>
      <c r="B9" s="25"/>
      <c r="C9" s="25"/>
      <c r="D9" s="25"/>
      <c r="E9" s="26" t="s">
        <v>13</v>
      </c>
      <c r="F9" s="25"/>
      <c r="G9" s="27"/>
    </row>
    <row r="10" spans="1:57">
      <c r="A10" s="28" t="s">
        <v>14</v>
      </c>
      <c r="B10" s="11"/>
      <c r="C10" s="11"/>
      <c r="D10" s="11"/>
      <c r="E10" s="29" t="s">
        <v>15</v>
      </c>
      <c r="F10" s="11"/>
      <c r="G10" s="12"/>
      <c r="BA10" s="30"/>
      <c r="BB10" s="30"/>
      <c r="BC10" s="30"/>
      <c r="BD10" s="30"/>
      <c r="BE10" s="30"/>
    </row>
    <row r="11" spans="1:57">
      <c r="A11" s="28"/>
      <c r="B11" s="11"/>
      <c r="C11" s="11"/>
      <c r="D11" s="11"/>
      <c r="E11" s="180"/>
      <c r="F11" s="181"/>
      <c r="G11" s="182"/>
    </row>
    <row r="12" spans="1:57" ht="28.5" customHeight="1" thickBot="1">
      <c r="A12" s="31" t="s">
        <v>16</v>
      </c>
      <c r="B12" s="32"/>
      <c r="C12" s="32"/>
      <c r="D12" s="32"/>
      <c r="E12" s="33"/>
      <c r="F12" s="33"/>
      <c r="G12" s="34"/>
    </row>
    <row r="13" spans="1:57" ht="17.25" customHeight="1" thickBot="1">
      <c r="A13" s="35" t="s">
        <v>17</v>
      </c>
      <c r="B13" s="36"/>
      <c r="C13" s="37"/>
      <c r="D13" s="38" t="s">
        <v>18</v>
      </c>
      <c r="E13" s="39"/>
      <c r="F13" s="39"/>
      <c r="G13" s="37"/>
    </row>
    <row r="14" spans="1:57" ht="15.95" customHeight="1">
      <c r="A14" s="40"/>
      <c r="B14" s="41" t="s">
        <v>19</v>
      </c>
      <c r="C14" s="42">
        <f>Dodavka</f>
        <v>0</v>
      </c>
      <c r="D14" s="43"/>
      <c r="E14" s="44"/>
      <c r="F14" s="45"/>
      <c r="G14" s="42"/>
    </row>
    <row r="15" spans="1:57" ht="15.95" customHeight="1">
      <c r="A15" s="40" t="s">
        <v>20</v>
      </c>
      <c r="B15" s="41" t="s">
        <v>21</v>
      </c>
      <c r="C15" s="42">
        <f>Mont</f>
        <v>0</v>
      </c>
      <c r="D15" s="24"/>
      <c r="E15" s="46"/>
      <c r="F15" s="47"/>
      <c r="G15" s="42"/>
    </row>
    <row r="16" spans="1:57" ht="15.95" customHeight="1">
      <c r="A16" s="40" t="s">
        <v>22</v>
      </c>
      <c r="B16" s="41" t="s">
        <v>23</v>
      </c>
      <c r="C16" s="42">
        <f>HSV</f>
        <v>0</v>
      </c>
      <c r="D16" s="24"/>
      <c r="E16" s="46"/>
      <c r="F16" s="47"/>
      <c r="G16" s="42"/>
    </row>
    <row r="17" spans="1:7" ht="15.95" customHeight="1">
      <c r="A17" s="48" t="s">
        <v>24</v>
      </c>
      <c r="B17" s="41" t="s">
        <v>25</v>
      </c>
      <c r="C17" s="42">
        <f>PSV</f>
        <v>0</v>
      </c>
      <c r="D17" s="24"/>
      <c r="E17" s="46"/>
      <c r="F17" s="47"/>
      <c r="G17" s="42"/>
    </row>
    <row r="18" spans="1:7" ht="15.95" customHeight="1">
      <c r="A18" s="49" t="s">
        <v>26</v>
      </c>
      <c r="B18" s="41"/>
      <c r="C18" s="42">
        <f>SUM(C14:C17)</f>
        <v>0</v>
      </c>
      <c r="D18" s="50"/>
      <c r="E18" s="46"/>
      <c r="F18" s="47"/>
      <c r="G18" s="42"/>
    </row>
    <row r="19" spans="1:7" ht="15.95" customHeight="1">
      <c r="A19" s="49"/>
      <c r="B19" s="41"/>
      <c r="C19" s="42"/>
      <c r="D19" s="24"/>
      <c r="E19" s="46"/>
      <c r="F19" s="47"/>
      <c r="G19" s="42"/>
    </row>
    <row r="20" spans="1:7" ht="15.95" customHeight="1">
      <c r="A20" s="49" t="s">
        <v>27</v>
      </c>
      <c r="B20" s="41"/>
      <c r="C20" s="42">
        <f>HZS</f>
        <v>0</v>
      </c>
      <c r="D20" s="24"/>
      <c r="E20" s="46"/>
      <c r="F20" s="47"/>
      <c r="G20" s="42"/>
    </row>
    <row r="21" spans="1:7" ht="15.95" customHeight="1">
      <c r="A21" s="28" t="s">
        <v>28</v>
      </c>
      <c r="B21" s="11"/>
      <c r="C21" s="42">
        <f>C18+C20</f>
        <v>0</v>
      </c>
      <c r="D21" s="24" t="s">
        <v>29</v>
      </c>
      <c r="E21" s="46"/>
      <c r="F21" s="47"/>
      <c r="G21" s="42">
        <f>G22-SUM(G14:G20)</f>
        <v>0</v>
      </c>
    </row>
    <row r="22" spans="1:7" ht="15.95" customHeight="1" thickBot="1">
      <c r="A22" s="24" t="s">
        <v>30</v>
      </c>
      <c r="B22" s="25"/>
      <c r="C22" s="51">
        <f>C21+G22</f>
        <v>0</v>
      </c>
      <c r="D22" s="52" t="s">
        <v>31</v>
      </c>
      <c r="E22" s="53"/>
      <c r="F22" s="54"/>
      <c r="G22" s="42">
        <f>VRN</f>
        <v>0</v>
      </c>
    </row>
    <row r="23" spans="1:7">
      <c r="A23" s="3" t="s">
        <v>32</v>
      </c>
      <c r="B23" s="5"/>
      <c r="C23" s="55" t="s">
        <v>33</v>
      </c>
      <c r="D23" s="5"/>
      <c r="E23" s="55" t="s">
        <v>34</v>
      </c>
      <c r="F23" s="5"/>
      <c r="G23" s="6"/>
    </row>
    <row r="24" spans="1:7">
      <c r="A24" s="13"/>
      <c r="B24" s="15"/>
      <c r="C24" s="16" t="s">
        <v>35</v>
      </c>
      <c r="D24" s="15"/>
      <c r="E24" s="16" t="s">
        <v>35</v>
      </c>
      <c r="F24" s="15"/>
      <c r="G24" s="17"/>
    </row>
    <row r="25" spans="1:7">
      <c r="A25" s="28" t="s">
        <v>36</v>
      </c>
      <c r="B25" s="56"/>
      <c r="C25" s="29" t="s">
        <v>36</v>
      </c>
      <c r="D25" s="11"/>
      <c r="E25" s="29" t="s">
        <v>36</v>
      </c>
      <c r="F25" s="11"/>
      <c r="G25" s="12"/>
    </row>
    <row r="26" spans="1:7">
      <c r="A26" s="28"/>
      <c r="B26" s="57"/>
      <c r="C26" s="29" t="s">
        <v>37</v>
      </c>
      <c r="D26" s="11"/>
      <c r="E26" s="29" t="s">
        <v>38</v>
      </c>
      <c r="F26" s="11"/>
      <c r="G26" s="12"/>
    </row>
    <row r="27" spans="1:7">
      <c r="A27" s="28"/>
      <c r="B27" s="11"/>
      <c r="C27" s="29"/>
      <c r="D27" s="11"/>
      <c r="E27" s="29"/>
      <c r="F27" s="11"/>
      <c r="G27" s="12"/>
    </row>
    <row r="28" spans="1:7" ht="97.5" customHeight="1">
      <c r="A28" s="28"/>
      <c r="B28" s="11"/>
      <c r="C28" s="29"/>
      <c r="D28" s="11"/>
      <c r="E28" s="29"/>
      <c r="F28" s="11"/>
      <c r="G28" s="12"/>
    </row>
    <row r="29" spans="1:7">
      <c r="A29" s="13" t="s">
        <v>39</v>
      </c>
      <c r="B29" s="15"/>
      <c r="C29" s="58">
        <v>0</v>
      </c>
      <c r="D29" s="15" t="s">
        <v>40</v>
      </c>
      <c r="E29" s="16"/>
      <c r="F29" s="59">
        <v>0</v>
      </c>
      <c r="G29" s="17"/>
    </row>
    <row r="30" spans="1:7">
      <c r="A30" s="13" t="s">
        <v>39</v>
      </c>
      <c r="B30" s="15"/>
      <c r="C30" s="58">
        <v>10</v>
      </c>
      <c r="D30" s="15" t="s">
        <v>40</v>
      </c>
      <c r="E30" s="16"/>
      <c r="F30" s="59">
        <v>0</v>
      </c>
      <c r="G30" s="17"/>
    </row>
    <row r="31" spans="1:7">
      <c r="A31" s="13" t="s">
        <v>41</v>
      </c>
      <c r="B31" s="15"/>
      <c r="C31" s="58">
        <v>10</v>
      </c>
      <c r="D31" s="15" t="s">
        <v>40</v>
      </c>
      <c r="E31" s="16"/>
      <c r="F31" s="60">
        <f>ROUND(PRODUCT(F30,C31/100),1)</f>
        <v>0</v>
      </c>
      <c r="G31" s="27"/>
    </row>
    <row r="32" spans="1:7">
      <c r="A32" s="13" t="s">
        <v>39</v>
      </c>
      <c r="B32" s="15"/>
      <c r="C32" s="58">
        <v>20</v>
      </c>
      <c r="D32" s="15" t="s">
        <v>40</v>
      </c>
      <c r="E32" s="16"/>
      <c r="F32" s="59">
        <v>0</v>
      </c>
      <c r="G32" s="17"/>
    </row>
    <row r="33" spans="1:8">
      <c r="A33" s="13" t="s">
        <v>41</v>
      </c>
      <c r="B33" s="15"/>
      <c r="C33" s="58">
        <v>20</v>
      </c>
      <c r="D33" s="15" t="s">
        <v>40</v>
      </c>
      <c r="E33" s="16"/>
      <c r="F33" s="60">
        <f>ROUND(PRODUCT(F32,C33/100),1)</f>
        <v>0</v>
      </c>
      <c r="G33" s="27"/>
    </row>
    <row r="34" spans="1:8" s="66" customFormat="1" ht="19.5" customHeight="1" thickBot="1">
      <c r="A34" s="61" t="s">
        <v>42</v>
      </c>
      <c r="B34" s="62"/>
      <c r="C34" s="62"/>
      <c r="D34" s="62"/>
      <c r="E34" s="63"/>
      <c r="F34" s="64">
        <f>CEILING(SUM(F29:F33),IF(SUM(F29:F33)&gt;=0,1,-1))</f>
        <v>0</v>
      </c>
      <c r="G34" s="65"/>
    </row>
    <row r="36" spans="1:8">
      <c r="A36" s="67" t="s">
        <v>43</v>
      </c>
      <c r="B36" s="67"/>
      <c r="C36" s="67"/>
      <c r="D36" s="67"/>
      <c r="E36" s="67"/>
      <c r="F36" s="67"/>
      <c r="G36" s="67"/>
      <c r="H36" t="s">
        <v>4</v>
      </c>
    </row>
    <row r="37" spans="1:8" ht="14.25" customHeight="1">
      <c r="A37" s="67"/>
      <c r="B37" s="183"/>
      <c r="C37" s="183"/>
      <c r="D37" s="183"/>
      <c r="E37" s="183"/>
      <c r="F37" s="183"/>
      <c r="G37" s="183"/>
      <c r="H37" t="s">
        <v>4</v>
      </c>
    </row>
    <row r="38" spans="1:8" ht="12.75" customHeight="1">
      <c r="A38" s="68"/>
      <c r="B38" s="183"/>
      <c r="C38" s="183"/>
      <c r="D38" s="183"/>
      <c r="E38" s="183"/>
      <c r="F38" s="183"/>
      <c r="G38" s="183"/>
      <c r="H38" t="s">
        <v>4</v>
      </c>
    </row>
    <row r="39" spans="1:8">
      <c r="A39" s="68"/>
      <c r="B39" s="183"/>
      <c r="C39" s="183"/>
      <c r="D39" s="183"/>
      <c r="E39" s="183"/>
      <c r="F39" s="183"/>
      <c r="G39" s="183"/>
      <c r="H39" t="s">
        <v>4</v>
      </c>
    </row>
    <row r="40" spans="1:8">
      <c r="A40" s="68"/>
      <c r="B40" s="183"/>
      <c r="C40" s="183"/>
      <c r="D40" s="183"/>
      <c r="E40" s="183"/>
      <c r="F40" s="183"/>
      <c r="G40" s="183"/>
      <c r="H40" t="s">
        <v>4</v>
      </c>
    </row>
    <row r="41" spans="1:8">
      <c r="A41" s="68"/>
      <c r="B41" s="183"/>
      <c r="C41" s="183"/>
      <c r="D41" s="183"/>
      <c r="E41" s="183"/>
      <c r="F41" s="183"/>
      <c r="G41" s="183"/>
      <c r="H41" t="s">
        <v>4</v>
      </c>
    </row>
    <row r="42" spans="1:8">
      <c r="A42" s="68"/>
      <c r="B42" s="183"/>
      <c r="C42" s="183"/>
      <c r="D42" s="183"/>
      <c r="E42" s="183"/>
      <c r="F42" s="183"/>
      <c r="G42" s="183"/>
      <c r="H42" t="s">
        <v>4</v>
      </c>
    </row>
    <row r="43" spans="1:8">
      <c r="A43" s="68"/>
      <c r="B43" s="183"/>
      <c r="C43" s="183"/>
      <c r="D43" s="183"/>
      <c r="E43" s="183"/>
      <c r="F43" s="183"/>
      <c r="G43" s="183"/>
      <c r="H43" t="s">
        <v>4</v>
      </c>
    </row>
    <row r="44" spans="1:8">
      <c r="A44" s="68"/>
      <c r="B44" s="183"/>
      <c r="C44" s="183"/>
      <c r="D44" s="183"/>
      <c r="E44" s="183"/>
      <c r="F44" s="183"/>
      <c r="G44" s="183"/>
      <c r="H44" t="s">
        <v>4</v>
      </c>
    </row>
    <row r="45" spans="1:8" ht="3" customHeight="1">
      <c r="A45" s="68"/>
      <c r="B45" s="183"/>
      <c r="C45" s="183"/>
      <c r="D45" s="183"/>
      <c r="E45" s="183"/>
      <c r="F45" s="183"/>
      <c r="G45" s="183"/>
      <c r="H45" t="s">
        <v>4</v>
      </c>
    </row>
    <row r="46" spans="1:8">
      <c r="B46" s="177"/>
      <c r="C46" s="177"/>
      <c r="D46" s="177"/>
      <c r="E46" s="177"/>
      <c r="F46" s="177"/>
      <c r="G46" s="177"/>
    </row>
    <row r="47" spans="1:8">
      <c r="B47" s="177"/>
      <c r="C47" s="177"/>
      <c r="D47" s="177"/>
      <c r="E47" s="177"/>
      <c r="F47" s="177"/>
      <c r="G47" s="177"/>
    </row>
    <row r="48" spans="1:8">
      <c r="B48" s="177"/>
      <c r="C48" s="177"/>
      <c r="D48" s="177"/>
      <c r="E48" s="177"/>
      <c r="F48" s="177"/>
      <c r="G48" s="177"/>
    </row>
    <row r="49" spans="2:7">
      <c r="B49" s="177"/>
      <c r="C49" s="177"/>
      <c r="D49" s="177"/>
      <c r="E49" s="177"/>
      <c r="F49" s="177"/>
      <c r="G49" s="177"/>
    </row>
    <row r="50" spans="2:7">
      <c r="B50" s="177"/>
      <c r="C50" s="177"/>
      <c r="D50" s="177"/>
      <c r="E50" s="177"/>
      <c r="F50" s="177"/>
      <c r="G50" s="177"/>
    </row>
    <row r="51" spans="2:7">
      <c r="B51" s="177"/>
      <c r="C51" s="177"/>
      <c r="D51" s="177"/>
      <c r="E51" s="177"/>
      <c r="F51" s="177"/>
      <c r="G51" s="177"/>
    </row>
    <row r="52" spans="2:7">
      <c r="B52" s="177"/>
      <c r="C52" s="177"/>
      <c r="D52" s="177"/>
      <c r="E52" s="177"/>
      <c r="F52" s="177"/>
      <c r="G52" s="177"/>
    </row>
    <row r="53" spans="2:7">
      <c r="B53" s="177"/>
      <c r="C53" s="177"/>
      <c r="D53" s="177"/>
      <c r="E53" s="177"/>
      <c r="F53" s="177"/>
      <c r="G53" s="177"/>
    </row>
    <row r="54" spans="2:7">
      <c r="B54" s="177"/>
      <c r="C54" s="177"/>
      <c r="D54" s="177"/>
      <c r="E54" s="177"/>
      <c r="F54" s="177"/>
      <c r="G54" s="177"/>
    </row>
    <row r="55" spans="2:7">
      <c r="B55" s="177"/>
      <c r="C55" s="177"/>
      <c r="D55" s="177"/>
      <c r="E55" s="177"/>
      <c r="F55" s="177"/>
      <c r="G55" s="177"/>
    </row>
  </sheetData>
  <mergeCells count="14">
    <mergeCell ref="B54:G54"/>
    <mergeCell ref="B55:G55"/>
    <mergeCell ref="B48:G48"/>
    <mergeCell ref="B49:G49"/>
    <mergeCell ref="B50:G50"/>
    <mergeCell ref="B51:G51"/>
    <mergeCell ref="B52:G52"/>
    <mergeCell ref="B53:G53"/>
    <mergeCell ref="B47:G47"/>
    <mergeCell ref="C7:D7"/>
    <mergeCell ref="C8:D8"/>
    <mergeCell ref="E11:G11"/>
    <mergeCell ref="B37:G45"/>
    <mergeCell ref="B46:G46"/>
  </mergeCells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31"/>
  <dimension ref="A1:BE67"/>
  <sheetViews>
    <sheetView view="pageLayout" zoomScaleNormal="100" workbookViewId="0">
      <selection activeCell="C2" sqref="C2"/>
    </sheetView>
  </sheetViews>
  <sheetFormatPr defaultRowHeight="12.75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57" ht="13.5" thickTop="1">
      <c r="A1" s="184" t="s">
        <v>5</v>
      </c>
      <c r="B1" s="185"/>
      <c r="C1" s="69" t="str">
        <f>CONCATENATE(cislostavby," ",nazevstavby)</f>
        <v xml:space="preserve"> IP21, VL13, k.ú. Bánov</v>
      </c>
      <c r="D1" s="70"/>
      <c r="E1" s="71"/>
      <c r="F1" s="70"/>
      <c r="G1" s="72"/>
      <c r="H1" s="73"/>
      <c r="I1" s="74"/>
    </row>
    <row r="2" spans="1:57" ht="13.5" thickBot="1">
      <c r="A2" s="186" t="s">
        <v>1</v>
      </c>
      <c r="B2" s="187"/>
      <c r="C2" s="75" t="str">
        <f>CONCATENATE(cisloobjektu," ",nazevobjektu)</f>
        <v xml:space="preserve"> SO 801</v>
      </c>
      <c r="D2" s="76"/>
      <c r="E2" s="77"/>
      <c r="F2" s="76"/>
      <c r="G2" s="188"/>
      <c r="H2" s="188"/>
      <c r="I2" s="189"/>
    </row>
    <row r="3" spans="1:57" ht="13.5" thickTop="1">
      <c r="F3" s="11"/>
    </row>
    <row r="4" spans="1:57" ht="19.5" customHeight="1">
      <c r="A4" s="78" t="s">
        <v>44</v>
      </c>
      <c r="B4" s="1"/>
      <c r="C4" s="1"/>
      <c r="D4" s="1"/>
      <c r="E4" s="79"/>
      <c r="F4" s="1"/>
      <c r="G4" s="1"/>
      <c r="H4" s="1"/>
      <c r="I4" s="1"/>
    </row>
    <row r="5" spans="1:57" ht="13.5" thickBot="1"/>
    <row r="6" spans="1:57" s="11" customFormat="1" ht="13.5" thickBot="1">
      <c r="A6" s="80"/>
      <c r="B6" s="81" t="s">
        <v>45</v>
      </c>
      <c r="C6" s="81"/>
      <c r="D6" s="82"/>
      <c r="E6" s="83" t="s">
        <v>46</v>
      </c>
      <c r="F6" s="84" t="s">
        <v>47</v>
      </c>
      <c r="G6" s="84" t="s">
        <v>48</v>
      </c>
      <c r="H6" s="84" t="s">
        <v>49</v>
      </c>
      <c r="I6" s="85" t="s">
        <v>27</v>
      </c>
    </row>
    <row r="7" spans="1:57" s="11" customFormat="1">
      <c r="A7" s="167" t="str">
        <f>Položky!B7</f>
        <v>1</v>
      </c>
      <c r="B7" s="86" t="str">
        <f>Položky!C7</f>
        <v>Zemní práce</v>
      </c>
      <c r="C7" s="87"/>
      <c r="D7" s="88"/>
      <c r="E7" s="168">
        <f>Položky!BA34</f>
        <v>0</v>
      </c>
      <c r="F7" s="169">
        <f>Položky!BB34</f>
        <v>0</v>
      </c>
      <c r="G7" s="169">
        <f>Položky!BC34</f>
        <v>0</v>
      </c>
      <c r="H7" s="169">
        <f>Položky!BD34</f>
        <v>0</v>
      </c>
      <c r="I7" s="170">
        <f>Položky!BE34</f>
        <v>0</v>
      </c>
    </row>
    <row r="8" spans="1:57" s="11" customFormat="1">
      <c r="A8" s="167" t="str">
        <f>Položky!B35</f>
        <v>3</v>
      </c>
      <c r="B8" s="86" t="str">
        <f>Položky!C35</f>
        <v>Svislé a kompletní konstrukce</v>
      </c>
      <c r="C8" s="87"/>
      <c r="D8" s="88"/>
      <c r="E8" s="168">
        <f>Položky!BA37</f>
        <v>0</v>
      </c>
      <c r="F8" s="169">
        <f>Položky!BB37</f>
        <v>0</v>
      </c>
      <c r="G8" s="169">
        <f>Položky!BC37</f>
        <v>0</v>
      </c>
      <c r="H8" s="169">
        <f>Položky!BD37</f>
        <v>0</v>
      </c>
      <c r="I8" s="170">
        <f>Položky!BE37</f>
        <v>0</v>
      </c>
    </row>
    <row r="9" spans="1:57" s="11" customFormat="1" ht="13.5" thickBot="1">
      <c r="A9" s="167" t="str">
        <f>Položky!B38</f>
        <v>91</v>
      </c>
      <c r="B9" s="86" t="str">
        <f>Položky!C38</f>
        <v xml:space="preserve">Doplňující práce </v>
      </c>
      <c r="C9" s="87"/>
      <c r="D9" s="88"/>
      <c r="E9" s="168">
        <f>Položky!BA41</f>
        <v>0</v>
      </c>
      <c r="F9" s="169">
        <f>Položky!BB41</f>
        <v>0</v>
      </c>
      <c r="G9" s="169">
        <f>Položky!BC41</f>
        <v>0</v>
      </c>
      <c r="H9" s="169">
        <f>Položky!BD41</f>
        <v>0</v>
      </c>
      <c r="I9" s="170">
        <f>Položky!BE41</f>
        <v>0</v>
      </c>
    </row>
    <row r="10" spans="1:57" s="94" customFormat="1" ht="13.5" thickBot="1">
      <c r="A10" s="89"/>
      <c r="B10" s="81" t="s">
        <v>50</v>
      </c>
      <c r="C10" s="81"/>
      <c r="D10" s="90"/>
      <c r="E10" s="91">
        <f>SUM(E7:E9)</f>
        <v>0</v>
      </c>
      <c r="F10" s="92">
        <f>SUM(F7:F9)</f>
        <v>0</v>
      </c>
      <c r="G10" s="92">
        <f>SUM(G7:G9)</f>
        <v>0</v>
      </c>
      <c r="H10" s="92">
        <f>SUM(H7:H9)</f>
        <v>0</v>
      </c>
      <c r="I10" s="93">
        <f>SUM(I7:I9)</f>
        <v>0</v>
      </c>
    </row>
    <row r="11" spans="1:57">
      <c r="A11" s="87"/>
      <c r="B11" s="87"/>
      <c r="C11" s="87"/>
      <c r="D11" s="87"/>
      <c r="E11" s="87"/>
      <c r="F11" s="87"/>
      <c r="G11" s="87"/>
      <c r="H11" s="87"/>
      <c r="I11" s="87"/>
    </row>
    <row r="12" spans="1:57" ht="19.5" customHeight="1">
      <c r="A12" s="95" t="s">
        <v>51</v>
      </c>
      <c r="B12" s="95"/>
      <c r="C12" s="95"/>
      <c r="D12" s="95"/>
      <c r="E12" s="95"/>
      <c r="F12" s="95"/>
      <c r="G12" s="96"/>
      <c r="H12" s="95"/>
      <c r="I12" s="95"/>
      <c r="BA12" s="30"/>
      <c r="BB12" s="30"/>
      <c r="BC12" s="30"/>
      <c r="BD12" s="30"/>
      <c r="BE12" s="30"/>
    </row>
    <row r="13" spans="1:57" ht="13.5" thickBot="1">
      <c r="A13" s="97"/>
      <c r="B13" s="97"/>
      <c r="C13" s="97"/>
      <c r="D13" s="97"/>
      <c r="E13" s="97"/>
      <c r="F13" s="97"/>
      <c r="G13" s="97"/>
      <c r="H13" s="97"/>
      <c r="I13" s="97"/>
    </row>
    <row r="14" spans="1:57">
      <c r="A14" s="98" t="s">
        <v>52</v>
      </c>
      <c r="B14" s="99"/>
      <c r="C14" s="99"/>
      <c r="D14" s="100"/>
      <c r="E14" s="101" t="s">
        <v>53</v>
      </c>
      <c r="F14" s="102" t="s">
        <v>54</v>
      </c>
      <c r="G14" s="103" t="s">
        <v>55</v>
      </c>
      <c r="H14" s="104"/>
      <c r="I14" s="105" t="s">
        <v>53</v>
      </c>
    </row>
    <row r="15" spans="1:57">
      <c r="A15" s="106"/>
      <c r="B15" s="107"/>
      <c r="C15" s="107"/>
      <c r="D15" s="108"/>
      <c r="E15" s="109"/>
      <c r="F15" s="110"/>
      <c r="G15" s="111">
        <f>CHOOSE(BA15+1,HSV+PSV,HSV+PSV+Mont,HSV+PSV+Dodavka+Mont,HSV,PSV,Mont,Dodavka,Mont+Dodavka,0)</f>
        <v>0</v>
      </c>
      <c r="H15" s="112"/>
      <c r="I15" s="113">
        <f>E15+F15*G15/100</f>
        <v>0</v>
      </c>
      <c r="BA15">
        <v>8</v>
      </c>
    </row>
    <row r="16" spans="1:57" ht="13.5" thickBot="1">
      <c r="A16" s="114"/>
      <c r="B16" s="115" t="s">
        <v>56</v>
      </c>
      <c r="C16" s="116"/>
      <c r="D16" s="117"/>
      <c r="E16" s="118"/>
      <c r="F16" s="119"/>
      <c r="G16" s="119"/>
      <c r="H16" s="190">
        <f>SUM(H15:H15)</f>
        <v>0</v>
      </c>
      <c r="I16" s="191"/>
    </row>
    <row r="17" spans="1:9">
      <c r="A17" s="97"/>
      <c r="B17" s="97"/>
      <c r="C17" s="97"/>
      <c r="D17" s="97"/>
      <c r="E17" s="97"/>
      <c r="F17" s="97"/>
      <c r="G17" s="97"/>
      <c r="H17" s="97"/>
      <c r="I17" s="97"/>
    </row>
    <row r="18" spans="1:9">
      <c r="B18" s="94"/>
      <c r="F18" s="120"/>
      <c r="G18" s="121"/>
      <c r="H18" s="121"/>
      <c r="I18" s="122"/>
    </row>
    <row r="19" spans="1:9">
      <c r="F19" s="120"/>
      <c r="G19" s="121"/>
      <c r="H19" s="121"/>
      <c r="I19" s="122"/>
    </row>
    <row r="20" spans="1:9">
      <c r="F20" s="120"/>
      <c r="G20" s="121"/>
      <c r="H20" s="121"/>
      <c r="I20" s="122"/>
    </row>
    <row r="21" spans="1:9">
      <c r="F21" s="120"/>
      <c r="G21" s="121"/>
      <c r="H21" s="121"/>
      <c r="I21" s="122"/>
    </row>
    <row r="22" spans="1:9">
      <c r="F22" s="120"/>
      <c r="G22" s="121"/>
      <c r="H22" s="121"/>
      <c r="I22" s="122"/>
    </row>
    <row r="23" spans="1:9">
      <c r="F23" s="120"/>
      <c r="G23" s="121"/>
      <c r="H23" s="121"/>
      <c r="I23" s="122"/>
    </row>
    <row r="24" spans="1:9">
      <c r="F24" s="120"/>
      <c r="G24" s="121"/>
      <c r="H24" s="121"/>
      <c r="I24" s="122"/>
    </row>
    <row r="25" spans="1:9">
      <c r="F25" s="120"/>
      <c r="G25" s="121"/>
      <c r="H25" s="121"/>
      <c r="I25" s="122"/>
    </row>
    <row r="26" spans="1:9">
      <c r="F26" s="120"/>
      <c r="G26" s="121"/>
      <c r="H26" s="121"/>
      <c r="I26" s="122"/>
    </row>
    <row r="27" spans="1:9">
      <c r="F27" s="120"/>
      <c r="G27" s="121"/>
      <c r="H27" s="121"/>
      <c r="I27" s="122"/>
    </row>
    <row r="28" spans="1:9">
      <c r="F28" s="120"/>
      <c r="G28" s="121"/>
      <c r="H28" s="121"/>
      <c r="I28" s="122"/>
    </row>
    <row r="29" spans="1:9">
      <c r="F29" s="120"/>
      <c r="G29" s="121"/>
      <c r="H29" s="121"/>
      <c r="I29" s="122"/>
    </row>
    <row r="30" spans="1:9">
      <c r="F30" s="120"/>
      <c r="G30" s="121"/>
      <c r="H30" s="121"/>
      <c r="I30" s="122"/>
    </row>
    <row r="31" spans="1:9">
      <c r="F31" s="120"/>
      <c r="G31" s="121"/>
      <c r="H31" s="121"/>
      <c r="I31" s="122"/>
    </row>
    <row r="32" spans="1:9">
      <c r="F32" s="120"/>
      <c r="G32" s="121"/>
      <c r="H32" s="121"/>
      <c r="I32" s="122"/>
    </row>
    <row r="33" spans="6:9">
      <c r="F33" s="120"/>
      <c r="G33" s="121"/>
      <c r="H33" s="121"/>
      <c r="I33" s="122"/>
    </row>
    <row r="34" spans="6:9">
      <c r="F34" s="120"/>
      <c r="G34" s="121"/>
      <c r="H34" s="121"/>
      <c r="I34" s="122"/>
    </row>
    <row r="35" spans="6:9">
      <c r="F35" s="120"/>
      <c r="G35" s="121"/>
      <c r="H35" s="121"/>
      <c r="I35" s="122"/>
    </row>
    <row r="36" spans="6:9">
      <c r="F36" s="120"/>
      <c r="G36" s="121"/>
      <c r="H36" s="121"/>
      <c r="I36" s="122"/>
    </row>
    <row r="37" spans="6:9">
      <c r="F37" s="120"/>
      <c r="G37" s="121"/>
      <c r="H37" s="121"/>
      <c r="I37" s="122"/>
    </row>
    <row r="38" spans="6:9">
      <c r="F38" s="120"/>
      <c r="G38" s="121"/>
      <c r="H38" s="121"/>
      <c r="I38" s="122"/>
    </row>
    <row r="39" spans="6:9">
      <c r="F39" s="120"/>
      <c r="G39" s="121"/>
      <c r="H39" s="121"/>
      <c r="I39" s="122"/>
    </row>
    <row r="40" spans="6:9">
      <c r="F40" s="120"/>
      <c r="G40" s="121"/>
      <c r="H40" s="121"/>
      <c r="I40" s="122"/>
    </row>
    <row r="41" spans="6:9">
      <c r="F41" s="120"/>
      <c r="G41" s="121"/>
      <c r="H41" s="121"/>
      <c r="I41" s="122"/>
    </row>
    <row r="42" spans="6:9">
      <c r="F42" s="120"/>
      <c r="G42" s="121"/>
      <c r="H42" s="121"/>
      <c r="I42" s="122"/>
    </row>
    <row r="43" spans="6:9">
      <c r="F43" s="120"/>
      <c r="G43" s="121"/>
      <c r="H43" s="121"/>
      <c r="I43" s="122"/>
    </row>
    <row r="44" spans="6:9">
      <c r="F44" s="120"/>
      <c r="G44" s="121"/>
      <c r="H44" s="121"/>
      <c r="I44" s="122"/>
    </row>
    <row r="45" spans="6:9">
      <c r="F45" s="120"/>
      <c r="G45" s="121"/>
      <c r="H45" s="121"/>
      <c r="I45" s="122"/>
    </row>
    <row r="46" spans="6:9">
      <c r="F46" s="120"/>
      <c r="G46" s="121"/>
      <c r="H46" s="121"/>
      <c r="I46" s="122"/>
    </row>
    <row r="47" spans="6:9">
      <c r="F47" s="120"/>
      <c r="G47" s="121"/>
      <c r="H47" s="121"/>
      <c r="I47" s="122"/>
    </row>
    <row r="48" spans="6:9">
      <c r="F48" s="120"/>
      <c r="G48" s="121"/>
      <c r="H48" s="121"/>
      <c r="I48" s="122"/>
    </row>
    <row r="49" spans="6:9">
      <c r="F49" s="120"/>
      <c r="G49" s="121"/>
      <c r="H49" s="121"/>
      <c r="I49" s="122"/>
    </row>
    <row r="50" spans="6:9">
      <c r="F50" s="120"/>
      <c r="G50" s="121"/>
      <c r="H50" s="121"/>
      <c r="I50" s="122"/>
    </row>
    <row r="51" spans="6:9">
      <c r="F51" s="120"/>
      <c r="G51" s="121"/>
      <c r="H51" s="121"/>
      <c r="I51" s="122"/>
    </row>
    <row r="52" spans="6:9">
      <c r="F52" s="120"/>
      <c r="G52" s="121"/>
      <c r="H52" s="121"/>
      <c r="I52" s="122"/>
    </row>
    <row r="53" spans="6:9">
      <c r="F53" s="120"/>
      <c r="G53" s="121"/>
      <c r="H53" s="121"/>
      <c r="I53" s="122"/>
    </row>
    <row r="54" spans="6:9">
      <c r="F54" s="120"/>
      <c r="G54" s="121"/>
      <c r="H54" s="121"/>
      <c r="I54" s="122"/>
    </row>
    <row r="55" spans="6:9">
      <c r="F55" s="120"/>
      <c r="G55" s="121"/>
      <c r="H55" s="121"/>
      <c r="I55" s="122"/>
    </row>
    <row r="56" spans="6:9">
      <c r="F56" s="120"/>
      <c r="G56" s="121"/>
      <c r="H56" s="121"/>
      <c r="I56" s="122"/>
    </row>
    <row r="57" spans="6:9">
      <c r="F57" s="120"/>
      <c r="G57" s="121"/>
      <c r="H57" s="121"/>
      <c r="I57" s="122"/>
    </row>
    <row r="58" spans="6:9">
      <c r="F58" s="120"/>
      <c r="G58" s="121"/>
      <c r="H58" s="121"/>
      <c r="I58" s="122"/>
    </row>
    <row r="59" spans="6:9">
      <c r="F59" s="120"/>
      <c r="G59" s="121"/>
      <c r="H59" s="121"/>
      <c r="I59" s="122"/>
    </row>
    <row r="60" spans="6:9">
      <c r="F60" s="120"/>
      <c r="G60" s="121"/>
      <c r="H60" s="121"/>
      <c r="I60" s="122"/>
    </row>
    <row r="61" spans="6:9">
      <c r="F61" s="120"/>
      <c r="G61" s="121"/>
      <c r="H61" s="121"/>
      <c r="I61" s="122"/>
    </row>
    <row r="62" spans="6:9">
      <c r="F62" s="120"/>
      <c r="G62" s="121"/>
      <c r="H62" s="121"/>
      <c r="I62" s="122"/>
    </row>
    <row r="63" spans="6:9">
      <c r="F63" s="120"/>
      <c r="G63" s="121"/>
      <c r="H63" s="121"/>
      <c r="I63" s="122"/>
    </row>
    <row r="64" spans="6:9">
      <c r="F64" s="120"/>
      <c r="G64" s="121"/>
      <c r="H64" s="121"/>
      <c r="I64" s="122"/>
    </row>
    <row r="65" spans="6:9">
      <c r="F65" s="120"/>
      <c r="G65" s="121"/>
      <c r="H65" s="121"/>
      <c r="I65" s="122"/>
    </row>
    <row r="66" spans="6:9">
      <c r="F66" s="120"/>
      <c r="G66" s="121"/>
      <c r="H66" s="121"/>
      <c r="I66" s="122"/>
    </row>
    <row r="67" spans="6:9">
      <c r="F67" s="120"/>
      <c r="G67" s="121"/>
      <c r="H67" s="121"/>
      <c r="I67" s="122"/>
    </row>
  </sheetData>
  <mergeCells count="4">
    <mergeCell ref="A1:B1"/>
    <mergeCell ref="A2:B2"/>
    <mergeCell ref="G2:I2"/>
    <mergeCell ref="H16:I16"/>
  </mergeCells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2"/>
  <dimension ref="A1:BE114"/>
  <sheetViews>
    <sheetView showZeros="0" tabSelected="1" view="pageLayout" zoomScale="115" zoomScaleNormal="100" zoomScalePageLayoutView="115" workbookViewId="0">
      <selection activeCell="F6" sqref="F6:G41"/>
    </sheetView>
  </sheetViews>
  <sheetFormatPr defaultRowHeight="12.75"/>
  <cols>
    <col min="1" max="1" width="3.85546875" style="123" customWidth="1"/>
    <col min="2" max="2" width="12.85546875" style="123" customWidth="1"/>
    <col min="3" max="3" width="39.42578125" style="123" customWidth="1"/>
    <col min="4" max="4" width="5.5703125" style="123" customWidth="1"/>
    <col min="5" max="5" width="8.5703125" style="161" customWidth="1"/>
    <col min="6" max="6" width="9.85546875" style="123" customWidth="1"/>
    <col min="7" max="7" width="13.85546875" style="123" customWidth="1"/>
    <col min="8" max="16384" width="9.140625" style="123"/>
  </cols>
  <sheetData>
    <row r="1" spans="1:57" ht="15.75">
      <c r="A1" s="192" t="s">
        <v>57</v>
      </c>
      <c r="B1" s="192"/>
      <c r="C1" s="192"/>
      <c r="D1" s="192"/>
      <c r="E1" s="192"/>
      <c r="F1" s="192"/>
      <c r="G1" s="192"/>
    </row>
    <row r="2" spans="1:57" ht="13.5" thickBot="1">
      <c r="A2" s="124"/>
      <c r="B2" s="125"/>
      <c r="C2" s="126"/>
      <c r="D2" s="126"/>
      <c r="E2" s="127"/>
      <c r="F2" s="126"/>
      <c r="G2" s="126"/>
    </row>
    <row r="3" spans="1:57" ht="13.5" thickTop="1">
      <c r="A3" s="193" t="s">
        <v>5</v>
      </c>
      <c r="B3" s="194"/>
      <c r="C3" s="128" t="str">
        <f>CONCATENATE(cislostavby," ",nazevstavby)</f>
        <v xml:space="preserve"> IP21, VL13, k.ú. Bánov</v>
      </c>
      <c r="D3" s="129"/>
      <c r="E3" s="130"/>
      <c r="F3" s="131">
        <f>Rekapitulace!H1</f>
        <v>0</v>
      </c>
      <c r="G3" s="132"/>
    </row>
    <row r="4" spans="1:57" ht="13.5" thickBot="1">
      <c r="A4" s="195" t="s">
        <v>1</v>
      </c>
      <c r="B4" s="196"/>
      <c r="C4" s="133" t="str">
        <f>CONCATENATE(cisloobjektu," ",nazevobjektu)</f>
        <v xml:space="preserve"> SO 801</v>
      </c>
      <c r="D4" s="134"/>
      <c r="E4" s="197"/>
      <c r="F4" s="197"/>
      <c r="G4" s="198"/>
    </row>
    <row r="5" spans="1:57" ht="13.5" thickTop="1">
      <c r="A5" s="135"/>
      <c r="B5" s="136"/>
      <c r="C5" s="136"/>
      <c r="D5" s="124"/>
      <c r="E5" s="137"/>
      <c r="F5" s="124"/>
      <c r="G5" s="138"/>
    </row>
    <row r="6" spans="1:57">
      <c r="A6" s="139" t="s">
        <v>58</v>
      </c>
      <c r="B6" s="140" t="s">
        <v>59</v>
      </c>
      <c r="C6" s="140" t="s">
        <v>60</v>
      </c>
      <c r="D6" s="140" t="s">
        <v>61</v>
      </c>
      <c r="E6" s="141" t="s">
        <v>62</v>
      </c>
      <c r="F6" s="140" t="s">
        <v>63</v>
      </c>
      <c r="G6" s="142" t="s">
        <v>64</v>
      </c>
    </row>
    <row r="7" spans="1:57">
      <c r="A7" s="143" t="s">
        <v>65</v>
      </c>
      <c r="B7" s="144" t="s">
        <v>66</v>
      </c>
      <c r="C7" s="145" t="s">
        <v>67</v>
      </c>
      <c r="D7" s="146"/>
      <c r="E7" s="147"/>
      <c r="F7" s="147"/>
      <c r="G7" s="148"/>
      <c r="H7" s="149"/>
      <c r="I7" s="149"/>
      <c r="O7" s="150">
        <v>1</v>
      </c>
    </row>
    <row r="8" spans="1:57">
      <c r="A8" s="151">
        <v>1</v>
      </c>
      <c r="B8" s="152" t="s">
        <v>70</v>
      </c>
      <c r="C8" s="153" t="s">
        <v>71</v>
      </c>
      <c r="D8" s="154" t="s">
        <v>72</v>
      </c>
      <c r="E8" s="155">
        <v>610</v>
      </c>
      <c r="F8" s="155"/>
      <c r="G8" s="156">
        <f t="shared" ref="G8:G33" si="0">E8*F8</f>
        <v>0</v>
      </c>
      <c r="O8" s="150">
        <v>2</v>
      </c>
      <c r="BA8" s="123">
        <f>IF(AZ8=1,G8,0)</f>
        <v>0</v>
      </c>
      <c r="BB8" s="123">
        <f>IF(AZ8=2,G8,0)</f>
        <v>0</v>
      </c>
      <c r="BC8" s="123">
        <f>IF(AZ8=3,G8,0)</f>
        <v>0</v>
      </c>
      <c r="BD8" s="123">
        <f>IF(AZ8=4,G8,0)</f>
        <v>0</v>
      </c>
      <c r="BE8" s="123">
        <f>IF(AZ8=5,G8,0)</f>
        <v>0</v>
      </c>
    </row>
    <row r="9" spans="1:57">
      <c r="A9" s="151">
        <v>2</v>
      </c>
      <c r="B9" s="152" t="s">
        <v>73</v>
      </c>
      <c r="C9" s="153" t="s">
        <v>74</v>
      </c>
      <c r="D9" s="154" t="s">
        <v>75</v>
      </c>
      <c r="E9" s="155">
        <v>3030</v>
      </c>
      <c r="F9" s="155"/>
      <c r="G9" s="156">
        <f t="shared" si="0"/>
        <v>0</v>
      </c>
      <c r="O9" s="150">
        <v>2</v>
      </c>
      <c r="BA9" s="123">
        <f>IF(AZ9=1,G9,0)</f>
        <v>0</v>
      </c>
      <c r="BB9" s="123">
        <f>IF(AZ9=2,G9,0)</f>
        <v>0</v>
      </c>
      <c r="BC9" s="123">
        <f>IF(AZ9=3,G9,0)</f>
        <v>0</v>
      </c>
      <c r="BD9" s="123">
        <f>IF(AZ9=4,G9,0)</f>
        <v>0</v>
      </c>
      <c r="BE9" s="123">
        <f>IF(AZ9=5,G9,0)</f>
        <v>0</v>
      </c>
    </row>
    <row r="10" spans="1:57" ht="12" customHeight="1">
      <c r="A10" s="151">
        <v>3</v>
      </c>
      <c r="B10" s="152" t="s">
        <v>76</v>
      </c>
      <c r="C10" s="153" t="s">
        <v>77</v>
      </c>
      <c r="D10" s="154" t="s">
        <v>69</v>
      </c>
      <c r="E10" s="155">
        <v>0.61370000000000002</v>
      </c>
      <c r="F10" s="155"/>
      <c r="G10" s="156">
        <f t="shared" si="0"/>
        <v>0</v>
      </c>
      <c r="O10" s="150">
        <v>2</v>
      </c>
      <c r="BA10" s="123">
        <f>IF(AZ10=1,G10,0)</f>
        <v>0</v>
      </c>
      <c r="BB10" s="123">
        <f>IF(AZ10=2,G10,0)</f>
        <v>0</v>
      </c>
      <c r="BC10" s="123">
        <f>IF(AZ10=3,G10,0)</f>
        <v>0</v>
      </c>
      <c r="BD10" s="123">
        <f>IF(AZ10=4,G10,0)</f>
        <v>0</v>
      </c>
      <c r="BE10" s="123">
        <f>IF(AZ10=5,G10,0)</f>
        <v>0</v>
      </c>
    </row>
    <row r="11" spans="1:57">
      <c r="A11" s="151">
        <v>4</v>
      </c>
      <c r="B11" s="152" t="s">
        <v>78</v>
      </c>
      <c r="C11" s="153" t="s">
        <v>79</v>
      </c>
      <c r="D11" s="154" t="s">
        <v>72</v>
      </c>
      <c r="E11" s="155">
        <v>6137</v>
      </c>
      <c r="F11" s="155"/>
      <c r="G11" s="156">
        <f t="shared" si="0"/>
        <v>0</v>
      </c>
      <c r="O11" s="150">
        <v>2</v>
      </c>
      <c r="BA11" s="123">
        <f>IF(AZ11=1,G11,0)</f>
        <v>0</v>
      </c>
      <c r="BB11" s="123">
        <f>IF(AZ11=2,G11,0)</f>
        <v>0</v>
      </c>
      <c r="BC11" s="123">
        <f>IF(AZ11=3,G11,0)</f>
        <v>0</v>
      </c>
      <c r="BD11" s="123">
        <f>IF(AZ11=4,G11,0)</f>
        <v>0</v>
      </c>
      <c r="BE11" s="123">
        <f>IF(AZ11=5,G11,0)</f>
        <v>0</v>
      </c>
    </row>
    <row r="12" spans="1:57">
      <c r="A12" s="151">
        <v>5</v>
      </c>
      <c r="B12" s="152" t="s">
        <v>80</v>
      </c>
      <c r="C12" s="153" t="s">
        <v>81</v>
      </c>
      <c r="D12" s="154" t="s">
        <v>72</v>
      </c>
      <c r="E12" s="155">
        <v>6137</v>
      </c>
      <c r="F12" s="155"/>
      <c r="G12" s="156">
        <f t="shared" si="0"/>
        <v>0</v>
      </c>
      <c r="O12" s="150">
        <v>2</v>
      </c>
      <c r="BA12" s="123">
        <f>IF(AZ12=1,G12,0)</f>
        <v>0</v>
      </c>
      <c r="BB12" s="123">
        <f>IF(AZ12=2,G12,0)</f>
        <v>0</v>
      </c>
      <c r="BC12" s="123">
        <f>IF(AZ12=3,G12,0)</f>
        <v>0</v>
      </c>
      <c r="BD12" s="123">
        <f>IF(AZ12=4,G12,0)</f>
        <v>0</v>
      </c>
      <c r="BE12" s="123">
        <f>IF(AZ12=5,G12,0)</f>
        <v>0</v>
      </c>
    </row>
    <row r="13" spans="1:57">
      <c r="A13" s="151">
        <v>6</v>
      </c>
      <c r="B13" s="152" t="s">
        <v>82</v>
      </c>
      <c r="C13" s="153" t="s">
        <v>83</v>
      </c>
      <c r="D13" s="154" t="s">
        <v>69</v>
      </c>
      <c r="E13" s="155">
        <v>0.61370000000000002</v>
      </c>
      <c r="F13" s="155"/>
      <c r="G13" s="156">
        <f t="shared" si="0"/>
        <v>0</v>
      </c>
      <c r="O13" s="150">
        <v>2</v>
      </c>
      <c r="BA13" s="123">
        <f>IF(AZ13=1,G13,0)</f>
        <v>0</v>
      </c>
      <c r="BB13" s="123">
        <f>IF(AZ13=2,G13,0)</f>
        <v>0</v>
      </c>
      <c r="BC13" s="123">
        <f>IF(AZ13=3,G13,0)</f>
        <v>0</v>
      </c>
      <c r="BD13" s="123">
        <f>IF(AZ13=4,G13,0)</f>
        <v>0</v>
      </c>
      <c r="BE13" s="123">
        <f>IF(AZ13=5,G13,0)</f>
        <v>0</v>
      </c>
    </row>
    <row r="14" spans="1:57">
      <c r="A14" s="151">
        <v>7</v>
      </c>
      <c r="B14" s="152" t="s">
        <v>84</v>
      </c>
      <c r="C14" s="153" t="s">
        <v>85</v>
      </c>
      <c r="D14" s="154" t="s">
        <v>69</v>
      </c>
      <c r="E14" s="155">
        <v>0.61370000000000002</v>
      </c>
      <c r="F14" s="155"/>
      <c r="G14" s="156">
        <f t="shared" si="0"/>
        <v>0</v>
      </c>
      <c r="O14" s="150">
        <v>2</v>
      </c>
      <c r="BA14" s="123">
        <f>IF(AZ14=1,G14,0)</f>
        <v>0</v>
      </c>
      <c r="BB14" s="123">
        <f>IF(AZ14=2,G14,0)</f>
        <v>0</v>
      </c>
      <c r="BC14" s="123">
        <f>IF(AZ14=3,G14,0)</f>
        <v>0</v>
      </c>
      <c r="BD14" s="123">
        <f>IF(AZ14=4,G14,0)</f>
        <v>0</v>
      </c>
      <c r="BE14" s="123">
        <f>IF(AZ14=5,G14,0)</f>
        <v>0</v>
      </c>
    </row>
    <row r="15" spans="1:57">
      <c r="A15" s="151">
        <v>8</v>
      </c>
      <c r="B15" s="152" t="s">
        <v>86</v>
      </c>
      <c r="C15" s="153" t="s">
        <v>87</v>
      </c>
      <c r="D15" s="154" t="s">
        <v>75</v>
      </c>
      <c r="E15" s="155">
        <v>1320</v>
      </c>
      <c r="F15" s="155"/>
      <c r="G15" s="156">
        <f t="shared" si="0"/>
        <v>0</v>
      </c>
      <c r="O15" s="150">
        <v>2</v>
      </c>
      <c r="BA15" s="123">
        <f>IF(AZ15=1,G15,0)</f>
        <v>0</v>
      </c>
      <c r="BB15" s="123">
        <f>IF(AZ15=2,G15,0)</f>
        <v>0</v>
      </c>
      <c r="BC15" s="123">
        <f>IF(AZ15=3,G15,0)</f>
        <v>0</v>
      </c>
      <c r="BD15" s="123">
        <f>IF(AZ15=4,G15,0)</f>
        <v>0</v>
      </c>
      <c r="BE15" s="123">
        <f>IF(AZ15=5,G15,0)</f>
        <v>0</v>
      </c>
    </row>
    <row r="16" spans="1:57">
      <c r="A16" s="151">
        <v>9</v>
      </c>
      <c r="B16" s="152" t="s">
        <v>88</v>
      </c>
      <c r="C16" s="153" t="s">
        <v>89</v>
      </c>
      <c r="D16" s="154" t="s">
        <v>75</v>
      </c>
      <c r="E16" s="155">
        <v>3030</v>
      </c>
      <c r="F16" s="155"/>
      <c r="G16" s="156">
        <f t="shared" si="0"/>
        <v>0</v>
      </c>
      <c r="O16" s="150">
        <v>2</v>
      </c>
      <c r="BA16" s="123">
        <f>IF(AZ16=1,G16,0)</f>
        <v>0</v>
      </c>
      <c r="BB16" s="123">
        <f>IF(AZ16=2,G16,0)</f>
        <v>0</v>
      </c>
      <c r="BC16" s="123">
        <f>IF(AZ16=3,G16,0)</f>
        <v>0</v>
      </c>
      <c r="BD16" s="123">
        <f>IF(AZ16=4,G16,0)</f>
        <v>0</v>
      </c>
      <c r="BE16" s="123">
        <f>IF(AZ16=5,G16,0)</f>
        <v>0</v>
      </c>
    </row>
    <row r="17" spans="1:57">
      <c r="A17" s="151">
        <v>10</v>
      </c>
      <c r="B17" s="152" t="s">
        <v>90</v>
      </c>
      <c r="C17" s="153" t="s">
        <v>91</v>
      </c>
      <c r="D17" s="154" t="s">
        <v>75</v>
      </c>
      <c r="E17" s="155">
        <v>1710</v>
      </c>
      <c r="F17" s="155"/>
      <c r="G17" s="156">
        <f t="shared" si="0"/>
        <v>0</v>
      </c>
      <c r="H17" s="200"/>
      <c r="O17" s="150">
        <v>2</v>
      </c>
      <c r="BA17" s="123">
        <f>IF(AZ17=1,G17,0)</f>
        <v>0</v>
      </c>
      <c r="BB17" s="123">
        <f>IF(AZ17=2,G17,0)</f>
        <v>0</v>
      </c>
      <c r="BC17" s="123">
        <f>IF(AZ17=3,G17,0)</f>
        <v>0</v>
      </c>
      <c r="BD17" s="123">
        <f>IF(AZ17=4,G17,0)</f>
        <v>0</v>
      </c>
      <c r="BE17" s="123">
        <f>IF(AZ17=5,G17,0)</f>
        <v>0</v>
      </c>
    </row>
    <row r="18" spans="1:57">
      <c r="A18" s="151">
        <v>11</v>
      </c>
      <c r="B18" s="152" t="s">
        <v>92</v>
      </c>
      <c r="C18" s="153" t="s">
        <v>93</v>
      </c>
      <c r="D18" s="154" t="s">
        <v>94</v>
      </c>
      <c r="E18" s="155">
        <v>15.15</v>
      </c>
      <c r="F18" s="155"/>
      <c r="G18" s="156">
        <f t="shared" si="0"/>
        <v>0</v>
      </c>
      <c r="H18" s="200"/>
      <c r="O18" s="150">
        <v>2</v>
      </c>
      <c r="BA18" s="123">
        <f>IF(AZ18=1,G18,0)</f>
        <v>0</v>
      </c>
      <c r="BB18" s="123">
        <f>IF(AZ18=2,G18,0)</f>
        <v>0</v>
      </c>
      <c r="BC18" s="123">
        <f>IF(AZ18=3,G18,0)</f>
        <v>0</v>
      </c>
      <c r="BD18" s="123">
        <f>IF(AZ18=4,G18,0)</f>
        <v>0</v>
      </c>
      <c r="BE18" s="123">
        <f>IF(AZ18=5,G18,0)</f>
        <v>0</v>
      </c>
    </row>
    <row r="19" spans="1:57">
      <c r="A19" s="151">
        <v>12</v>
      </c>
      <c r="B19" s="152" t="s">
        <v>95</v>
      </c>
      <c r="C19" s="153" t="s">
        <v>96</v>
      </c>
      <c r="D19" s="154" t="s">
        <v>94</v>
      </c>
      <c r="E19" s="155">
        <v>15.15</v>
      </c>
      <c r="F19" s="155"/>
      <c r="G19" s="156">
        <f t="shared" si="0"/>
        <v>0</v>
      </c>
      <c r="H19" s="200"/>
      <c r="O19" s="150">
        <v>2</v>
      </c>
      <c r="BA19" s="123">
        <f>IF(AZ19=1,G19,0)</f>
        <v>0</v>
      </c>
      <c r="BB19" s="123">
        <f>IF(AZ19=2,G19,0)</f>
        <v>0</v>
      </c>
      <c r="BC19" s="123">
        <f>IF(AZ19=3,G19,0)</f>
        <v>0</v>
      </c>
      <c r="BD19" s="123">
        <f>IF(AZ19=4,G19,0)</f>
        <v>0</v>
      </c>
      <c r="BE19" s="123">
        <f>IF(AZ19=5,G19,0)</f>
        <v>0</v>
      </c>
    </row>
    <row r="20" spans="1:57">
      <c r="A20" s="151">
        <v>13</v>
      </c>
      <c r="B20" s="152" t="s">
        <v>97</v>
      </c>
      <c r="C20" s="153" t="s">
        <v>98</v>
      </c>
      <c r="D20" s="154" t="s">
        <v>75</v>
      </c>
      <c r="E20" s="155">
        <v>850</v>
      </c>
      <c r="F20" s="155"/>
      <c r="G20" s="156">
        <f t="shared" si="0"/>
        <v>0</v>
      </c>
      <c r="O20" s="150">
        <v>2</v>
      </c>
      <c r="BA20" s="123">
        <f>IF(AZ20=1,G20,0)</f>
        <v>0</v>
      </c>
      <c r="BB20" s="123">
        <f>IF(AZ20=2,G20,0)</f>
        <v>0</v>
      </c>
      <c r="BC20" s="123">
        <f>IF(AZ20=3,G20,0)</f>
        <v>0</v>
      </c>
      <c r="BD20" s="123">
        <f>IF(AZ20=4,G20,0)</f>
        <v>0</v>
      </c>
      <c r="BE20" s="123">
        <f>IF(AZ20=5,G20,0)</f>
        <v>0</v>
      </c>
    </row>
    <row r="21" spans="1:57">
      <c r="A21" s="151">
        <v>14</v>
      </c>
      <c r="B21" s="152" t="s">
        <v>99</v>
      </c>
      <c r="C21" s="153" t="s">
        <v>100</v>
      </c>
      <c r="D21" s="154" t="s">
        <v>75</v>
      </c>
      <c r="E21" s="155">
        <v>250</v>
      </c>
      <c r="F21" s="155"/>
      <c r="G21" s="156">
        <f t="shared" si="0"/>
        <v>0</v>
      </c>
      <c r="O21" s="150">
        <v>2</v>
      </c>
      <c r="BA21" s="123">
        <f>IF(AZ21=1,G21,0)</f>
        <v>0</v>
      </c>
      <c r="BB21" s="123">
        <f>IF(AZ21=2,G21,0)</f>
        <v>0</v>
      </c>
      <c r="BC21" s="123">
        <f>IF(AZ21=3,G21,0)</f>
        <v>0</v>
      </c>
      <c r="BD21" s="123">
        <f>IF(AZ21=4,G21,0)</f>
        <v>0</v>
      </c>
      <c r="BE21" s="123">
        <f>IF(AZ21=5,G21,0)</f>
        <v>0</v>
      </c>
    </row>
    <row r="22" spans="1:57">
      <c r="A22" s="151">
        <v>15</v>
      </c>
      <c r="B22" s="152" t="s">
        <v>101</v>
      </c>
      <c r="C22" s="153" t="s">
        <v>102</v>
      </c>
      <c r="D22" s="154" t="s">
        <v>75</v>
      </c>
      <c r="E22" s="155">
        <v>250</v>
      </c>
      <c r="F22" s="155"/>
      <c r="G22" s="156">
        <f t="shared" si="0"/>
        <v>0</v>
      </c>
      <c r="O22" s="150">
        <v>2</v>
      </c>
      <c r="BA22" s="123">
        <f>IF(AZ22=1,G22,0)</f>
        <v>0</v>
      </c>
      <c r="BB22" s="123">
        <f>IF(AZ22=2,G22,0)</f>
        <v>0</v>
      </c>
      <c r="BC22" s="123">
        <f>IF(AZ22=3,G22,0)</f>
        <v>0</v>
      </c>
      <c r="BD22" s="123">
        <f>IF(AZ22=4,G22,0)</f>
        <v>0</v>
      </c>
      <c r="BE22" s="123">
        <f>IF(AZ22=5,G22,0)</f>
        <v>0</v>
      </c>
    </row>
    <row r="23" spans="1:57">
      <c r="A23" s="151">
        <v>16</v>
      </c>
      <c r="B23" s="152" t="s">
        <v>138</v>
      </c>
      <c r="C23" s="153" t="s">
        <v>139</v>
      </c>
      <c r="D23" s="154" t="s">
        <v>75</v>
      </c>
      <c r="E23" s="155">
        <v>150</v>
      </c>
      <c r="F23" s="155"/>
      <c r="G23" s="156"/>
      <c r="O23" s="150"/>
    </row>
    <row r="24" spans="1:57">
      <c r="A24" s="151">
        <v>17</v>
      </c>
      <c r="B24" s="152" t="s">
        <v>103</v>
      </c>
      <c r="C24" s="153" t="s">
        <v>104</v>
      </c>
      <c r="D24" s="154" t="s">
        <v>75</v>
      </c>
      <c r="E24" s="155">
        <v>110</v>
      </c>
      <c r="F24" s="155"/>
      <c r="G24" s="156">
        <f t="shared" si="0"/>
        <v>0</v>
      </c>
      <c r="O24" s="150">
        <v>2</v>
      </c>
      <c r="BA24" s="123">
        <f>IF(AZ24=1,G24,0)</f>
        <v>0</v>
      </c>
      <c r="BB24" s="123">
        <f>IF(AZ24=2,G24,0)</f>
        <v>0</v>
      </c>
      <c r="BC24" s="123">
        <f>IF(AZ24=3,G24,0)</f>
        <v>0</v>
      </c>
      <c r="BD24" s="123">
        <f>IF(AZ24=4,G24,0)</f>
        <v>0</v>
      </c>
      <c r="BE24" s="123">
        <f>IF(AZ24=5,G24,0)</f>
        <v>0</v>
      </c>
    </row>
    <row r="25" spans="1:57">
      <c r="A25" s="151">
        <v>18</v>
      </c>
      <c r="B25" s="152" t="s">
        <v>105</v>
      </c>
      <c r="C25" s="153" t="s">
        <v>106</v>
      </c>
      <c r="D25" s="154" t="s">
        <v>75</v>
      </c>
      <c r="E25" s="155">
        <v>100</v>
      </c>
      <c r="F25" s="155"/>
      <c r="G25" s="156">
        <f t="shared" si="0"/>
        <v>0</v>
      </c>
      <c r="O25" s="150">
        <v>2</v>
      </c>
      <c r="BA25" s="123">
        <f>IF(AZ25=1,G25,0)</f>
        <v>0</v>
      </c>
      <c r="BB25" s="123">
        <f>IF(AZ25=2,G25,0)</f>
        <v>0</v>
      </c>
      <c r="BC25" s="123">
        <f>IF(AZ25=3,G25,0)</f>
        <v>0</v>
      </c>
      <c r="BD25" s="123">
        <f>IF(AZ25=4,G25,0)</f>
        <v>0</v>
      </c>
      <c r="BE25" s="123">
        <f>IF(AZ25=5,G25,0)</f>
        <v>0</v>
      </c>
    </row>
    <row r="26" spans="1:57">
      <c r="A26" s="151">
        <v>19</v>
      </c>
      <c r="B26" s="152" t="s">
        <v>107</v>
      </c>
      <c r="C26" s="153" t="s">
        <v>108</v>
      </c>
      <c r="D26" s="154" t="s">
        <v>75</v>
      </c>
      <c r="E26" s="155">
        <v>150</v>
      </c>
      <c r="F26" s="155"/>
      <c r="G26" s="156">
        <f t="shared" si="0"/>
        <v>0</v>
      </c>
      <c r="O26" s="150">
        <v>2</v>
      </c>
      <c r="BA26" s="123">
        <f>IF(AZ26=1,G26,0)</f>
        <v>0</v>
      </c>
      <c r="BB26" s="123">
        <f>IF(AZ26=2,G26,0)</f>
        <v>0</v>
      </c>
      <c r="BC26" s="123">
        <f>IF(AZ26=3,G26,0)</f>
        <v>0</v>
      </c>
      <c r="BD26" s="123">
        <f>IF(AZ26=4,G26,0)</f>
        <v>0</v>
      </c>
      <c r="BE26" s="123">
        <f>IF(AZ26=5,G26,0)</f>
        <v>0</v>
      </c>
    </row>
    <row r="27" spans="1:57" ht="12.75" customHeight="1">
      <c r="A27" s="151">
        <v>20</v>
      </c>
      <c r="B27" s="152" t="s">
        <v>109</v>
      </c>
      <c r="C27" s="153" t="s">
        <v>110</v>
      </c>
      <c r="D27" s="154" t="s">
        <v>75</v>
      </c>
      <c r="E27" s="155">
        <v>150</v>
      </c>
      <c r="F27" s="155"/>
      <c r="G27" s="156">
        <f t="shared" si="0"/>
        <v>0</v>
      </c>
      <c r="O27" s="150">
        <v>2</v>
      </c>
      <c r="BA27" s="123">
        <f>IF(AZ27=1,G27,0)</f>
        <v>0</v>
      </c>
      <c r="BB27" s="123">
        <f>IF(AZ27=2,G27,0)</f>
        <v>0</v>
      </c>
      <c r="BC27" s="123">
        <f>IF(AZ27=3,G27,0)</f>
        <v>0</v>
      </c>
      <c r="BD27" s="123">
        <f>IF(AZ27=4,G27,0)</f>
        <v>0</v>
      </c>
      <c r="BE27" s="123">
        <f>IF(AZ27=5,G27,0)</f>
        <v>0</v>
      </c>
    </row>
    <row r="28" spans="1:57">
      <c r="A28" s="151">
        <v>21</v>
      </c>
      <c r="B28" s="152" t="s">
        <v>111</v>
      </c>
      <c r="C28" s="153" t="s">
        <v>112</v>
      </c>
      <c r="D28" s="154" t="s">
        <v>75</v>
      </c>
      <c r="E28" s="155">
        <v>250</v>
      </c>
      <c r="F28" s="155"/>
      <c r="G28" s="156">
        <f t="shared" si="0"/>
        <v>0</v>
      </c>
      <c r="O28" s="150">
        <v>2</v>
      </c>
      <c r="BA28" s="123">
        <f>IF(AZ28=1,G28,0)</f>
        <v>0</v>
      </c>
      <c r="BB28" s="123">
        <f>IF(AZ28=2,G28,0)</f>
        <v>0</v>
      </c>
      <c r="BC28" s="123">
        <f>IF(AZ28=3,G28,0)</f>
        <v>0</v>
      </c>
      <c r="BD28" s="123">
        <f>IF(AZ28=4,G28,0)</f>
        <v>0</v>
      </c>
      <c r="BE28" s="123">
        <f>IF(AZ28=5,G28,0)</f>
        <v>0</v>
      </c>
    </row>
    <row r="29" spans="1:57">
      <c r="A29" s="151">
        <v>22</v>
      </c>
      <c r="B29" s="152" t="s">
        <v>113</v>
      </c>
      <c r="C29" s="153" t="s">
        <v>114</v>
      </c>
      <c r="D29" s="154" t="s">
        <v>75</v>
      </c>
      <c r="E29" s="155">
        <v>150</v>
      </c>
      <c r="F29" s="155"/>
      <c r="G29" s="156">
        <f t="shared" si="0"/>
        <v>0</v>
      </c>
      <c r="O29" s="150">
        <v>2</v>
      </c>
      <c r="BA29" s="123">
        <f>IF(AZ29=1,G29,0)</f>
        <v>0</v>
      </c>
      <c r="BB29" s="123">
        <f>IF(AZ29=2,G29,0)</f>
        <v>0</v>
      </c>
      <c r="BC29" s="123">
        <f>IF(AZ29=3,G29,0)</f>
        <v>0</v>
      </c>
      <c r="BD29" s="123">
        <f>IF(AZ29=4,G29,0)</f>
        <v>0</v>
      </c>
      <c r="BE29" s="123">
        <f>IF(AZ29=5,G29,0)</f>
        <v>0</v>
      </c>
    </row>
    <row r="30" spans="1:57">
      <c r="A30" s="151">
        <v>23</v>
      </c>
      <c r="B30" s="152" t="s">
        <v>115</v>
      </c>
      <c r="C30" s="153" t="s">
        <v>116</v>
      </c>
      <c r="D30" s="154" t="s">
        <v>75</v>
      </c>
      <c r="E30" s="155">
        <v>150</v>
      </c>
      <c r="F30" s="155"/>
      <c r="G30" s="156">
        <f t="shared" si="0"/>
        <v>0</v>
      </c>
      <c r="O30" s="150">
        <v>2</v>
      </c>
      <c r="BA30" s="123">
        <f>IF(AZ30=1,G30,0)</f>
        <v>0</v>
      </c>
      <c r="BB30" s="123">
        <f>IF(AZ30=2,G30,0)</f>
        <v>0</v>
      </c>
      <c r="BC30" s="123">
        <f>IF(AZ30=3,G30,0)</f>
        <v>0</v>
      </c>
      <c r="BD30" s="123">
        <f>IF(AZ30=4,G30,0)</f>
        <v>0</v>
      </c>
      <c r="BE30" s="123">
        <f>IF(AZ30=5,G30,0)</f>
        <v>0</v>
      </c>
    </row>
    <row r="31" spans="1:57">
      <c r="A31" s="151">
        <v>24</v>
      </c>
      <c r="B31" s="152" t="s">
        <v>117</v>
      </c>
      <c r="C31" s="153" t="s">
        <v>134</v>
      </c>
      <c r="D31" s="154" t="s">
        <v>75</v>
      </c>
      <c r="E31" s="155">
        <v>230</v>
      </c>
      <c r="F31" s="155"/>
      <c r="G31" s="156">
        <f t="shared" si="0"/>
        <v>0</v>
      </c>
      <c r="O31" s="150">
        <v>2</v>
      </c>
      <c r="BA31" s="123">
        <f>IF(AZ31=1,G31,0)</f>
        <v>0</v>
      </c>
      <c r="BB31" s="123">
        <f>IF(AZ31=2,G31,0)</f>
        <v>0</v>
      </c>
      <c r="BC31" s="123">
        <f>IF(AZ31=3,G31,0)</f>
        <v>0</v>
      </c>
      <c r="BD31" s="123">
        <f>IF(AZ31=4,G31,0)</f>
        <v>0</v>
      </c>
      <c r="BE31" s="123">
        <f>IF(AZ31=5,G31,0)</f>
        <v>0</v>
      </c>
    </row>
    <row r="32" spans="1:57">
      <c r="A32" s="151">
        <v>25</v>
      </c>
      <c r="B32" s="152" t="s">
        <v>118</v>
      </c>
      <c r="C32" s="153" t="s">
        <v>119</v>
      </c>
      <c r="D32" s="154" t="s">
        <v>75</v>
      </c>
      <c r="E32" s="155">
        <v>240</v>
      </c>
      <c r="F32" s="155"/>
      <c r="G32" s="156">
        <f t="shared" si="0"/>
        <v>0</v>
      </c>
      <c r="O32" s="150">
        <v>2</v>
      </c>
      <c r="BA32" s="123">
        <f>IF(AZ32=1,G32,0)</f>
        <v>0</v>
      </c>
      <c r="BB32" s="123">
        <f>IF(AZ32=2,G32,0)</f>
        <v>0</v>
      </c>
      <c r="BC32" s="123">
        <f>IF(AZ32=3,G32,0)</f>
        <v>0</v>
      </c>
      <c r="BD32" s="123">
        <f>IF(AZ32=4,G32,0)</f>
        <v>0</v>
      </c>
      <c r="BE32" s="123">
        <f>IF(AZ32=5,G32,0)</f>
        <v>0</v>
      </c>
    </row>
    <row r="33" spans="1:57">
      <c r="A33" s="151">
        <v>26</v>
      </c>
      <c r="B33" s="152" t="s">
        <v>120</v>
      </c>
      <c r="C33" s="153" t="s">
        <v>121</v>
      </c>
      <c r="D33" s="154" t="s">
        <v>122</v>
      </c>
      <c r="E33" s="155">
        <v>3</v>
      </c>
      <c r="F33" s="155"/>
      <c r="G33" s="156">
        <f t="shared" si="0"/>
        <v>0</v>
      </c>
      <c r="O33" s="150">
        <v>2</v>
      </c>
      <c r="BA33" s="123">
        <f>IF(AZ33=1,G33,0)</f>
        <v>0</v>
      </c>
      <c r="BB33" s="123">
        <f>IF(AZ33=2,G33,0)</f>
        <v>0</v>
      </c>
      <c r="BC33" s="123">
        <f>IF(AZ33=3,G33,0)</f>
        <v>0</v>
      </c>
      <c r="BD33" s="123">
        <f>IF(AZ33=4,G33,0)</f>
        <v>0</v>
      </c>
      <c r="BE33" s="123">
        <f>IF(AZ33=5,G33,0)</f>
        <v>0</v>
      </c>
    </row>
    <row r="34" spans="1:57">
      <c r="A34" s="171" t="s">
        <v>65</v>
      </c>
      <c r="B34" s="172" t="s">
        <v>68</v>
      </c>
      <c r="C34" s="173" t="str">
        <f>CONCATENATE(B7," ",C7)</f>
        <v>1 Zemní práce</v>
      </c>
      <c r="D34" s="174"/>
      <c r="E34" s="175"/>
      <c r="F34" s="175"/>
      <c r="G34" s="176">
        <f>SUM(G7:G33)</f>
        <v>0</v>
      </c>
      <c r="O34" s="150">
        <v>4</v>
      </c>
      <c r="BA34" s="158">
        <f>SUM(BA7:BA33)</f>
        <v>0</v>
      </c>
      <c r="BB34" s="158">
        <f>SUM(BB7:BB33)</f>
        <v>0</v>
      </c>
      <c r="BC34" s="158">
        <f>SUM(BC7:BC33)</f>
        <v>0</v>
      </c>
      <c r="BD34" s="158">
        <f>SUM(BD7:BD33)</f>
        <v>0</v>
      </c>
      <c r="BE34" s="158">
        <f>SUM(BE7:BE33)</f>
        <v>0</v>
      </c>
    </row>
    <row r="35" spans="1:57">
      <c r="A35" s="151"/>
      <c r="B35" s="144" t="s">
        <v>123</v>
      </c>
      <c r="C35" s="145" t="s">
        <v>124</v>
      </c>
      <c r="D35" s="146"/>
      <c r="E35" s="147"/>
      <c r="F35" s="147"/>
      <c r="G35" s="148"/>
      <c r="H35" s="149"/>
      <c r="I35" s="149"/>
      <c r="O35" s="150">
        <v>1</v>
      </c>
    </row>
    <row r="36" spans="1:57">
      <c r="A36" s="157">
        <v>27</v>
      </c>
      <c r="B36" s="152" t="s">
        <v>125</v>
      </c>
      <c r="C36" s="153" t="s">
        <v>126</v>
      </c>
      <c r="D36" s="154" t="s">
        <v>127</v>
      </c>
      <c r="E36" s="155">
        <v>1183</v>
      </c>
      <c r="F36" s="155"/>
      <c r="G36" s="156">
        <f>E36*F36</f>
        <v>0</v>
      </c>
      <c r="O36" s="150">
        <v>2</v>
      </c>
      <c r="BA36" s="123">
        <f>IF(AZ36=1,G36,0)</f>
        <v>0</v>
      </c>
      <c r="BB36" s="123">
        <f>IF(AZ36=2,G36,0)</f>
        <v>0</v>
      </c>
      <c r="BC36" s="123">
        <f>IF(AZ36=3,G36,0)</f>
        <v>0</v>
      </c>
      <c r="BD36" s="123">
        <f>IF(AZ36=4,G36,0)</f>
        <v>0</v>
      </c>
      <c r="BE36" s="123">
        <f>IF(AZ36=5,G36,0)</f>
        <v>0</v>
      </c>
    </row>
    <row r="37" spans="1:57">
      <c r="A37" s="171" t="s">
        <v>65</v>
      </c>
      <c r="B37" s="172" t="s">
        <v>68</v>
      </c>
      <c r="C37" s="173" t="str">
        <f>CONCATENATE(B35," ",C35)</f>
        <v>3 Svislé a kompletní konstrukce</v>
      </c>
      <c r="D37" s="174"/>
      <c r="E37" s="175"/>
      <c r="F37" s="175"/>
      <c r="G37" s="176">
        <f>SUM(G35:G36)</f>
        <v>0</v>
      </c>
      <c r="O37" s="150">
        <v>4</v>
      </c>
      <c r="BA37" s="158">
        <f>SUM(BA35:BA36)</f>
        <v>0</v>
      </c>
      <c r="BB37" s="158">
        <f>SUM(BB35:BB36)</f>
        <v>0</v>
      </c>
      <c r="BC37" s="158">
        <f>SUM(BC35:BC36)</f>
        <v>0</v>
      </c>
      <c r="BD37" s="158">
        <f>SUM(BD35:BD36)</f>
        <v>0</v>
      </c>
      <c r="BE37" s="158">
        <f>SUM(BE35:BE36)</f>
        <v>0</v>
      </c>
    </row>
    <row r="38" spans="1:57">
      <c r="A38" s="151"/>
      <c r="B38" s="144" t="s">
        <v>128</v>
      </c>
      <c r="C38" s="145" t="s">
        <v>135</v>
      </c>
      <c r="D38" s="146"/>
      <c r="E38" s="147"/>
      <c r="F38" s="147"/>
      <c r="G38" s="148"/>
      <c r="H38" s="149"/>
      <c r="I38" s="149"/>
      <c r="O38" s="150">
        <v>1</v>
      </c>
    </row>
    <row r="39" spans="1:57">
      <c r="A39" s="151">
        <v>28</v>
      </c>
      <c r="B39" s="152" t="s">
        <v>129</v>
      </c>
      <c r="C39" s="153" t="s">
        <v>130</v>
      </c>
      <c r="D39" s="154" t="s">
        <v>131</v>
      </c>
      <c r="E39" s="155">
        <v>2.3730000000000002</v>
      </c>
      <c r="F39" s="155"/>
      <c r="G39" s="156">
        <f>E39*F39</f>
        <v>0</v>
      </c>
      <c r="O39" s="150">
        <v>2</v>
      </c>
      <c r="BA39" s="123">
        <f>IF(AZ39=1,G39,0)</f>
        <v>0</v>
      </c>
      <c r="BB39" s="123">
        <f>IF(AZ39=2,G39,0)</f>
        <v>0</v>
      </c>
      <c r="BC39" s="123">
        <f>IF(AZ39=3,G39,0)</f>
        <v>0</v>
      </c>
      <c r="BD39" s="123">
        <f>IF(AZ39=4,G39,0)</f>
        <v>0</v>
      </c>
      <c r="BE39" s="123">
        <f>IF(AZ39=5,G39,0)</f>
        <v>0</v>
      </c>
    </row>
    <row r="40" spans="1:57">
      <c r="A40" s="157">
        <v>29</v>
      </c>
      <c r="B40" s="152" t="s">
        <v>132</v>
      </c>
      <c r="C40" s="153" t="s">
        <v>133</v>
      </c>
      <c r="D40" s="154" t="s">
        <v>131</v>
      </c>
      <c r="E40" s="155">
        <v>2.3730000000000002</v>
      </c>
      <c r="F40" s="155"/>
      <c r="G40" s="199">
        <f>E40*F40</f>
        <v>0</v>
      </c>
      <c r="H40" s="159"/>
      <c r="O40" s="150">
        <v>2</v>
      </c>
      <c r="BA40" s="123">
        <f>IF(AZ40=1,G40,0)</f>
        <v>0</v>
      </c>
      <c r="BB40" s="123">
        <f>IF(AZ40=2,G40,0)</f>
        <v>0</v>
      </c>
      <c r="BC40" s="123">
        <f>IF(AZ40=3,G40,0)</f>
        <v>0</v>
      </c>
      <c r="BD40" s="123">
        <f>IF(AZ40=4,G40,0)</f>
        <v>0</v>
      </c>
      <c r="BE40" s="123">
        <f>IF(AZ40=5,G40,0)</f>
        <v>0</v>
      </c>
    </row>
    <row r="41" spans="1:57">
      <c r="A41" s="124"/>
      <c r="B41" s="172" t="s">
        <v>68</v>
      </c>
      <c r="C41" s="173" t="str">
        <f>CONCATENATE(B38," ",C38)</f>
        <v xml:space="preserve">91 Doplňující práce </v>
      </c>
      <c r="D41" s="174"/>
      <c r="E41" s="175"/>
      <c r="F41" s="175"/>
      <c r="G41" s="176">
        <f>SUM(G38:G40)</f>
        <v>0</v>
      </c>
      <c r="H41" s="159"/>
      <c r="O41" s="150">
        <v>4</v>
      </c>
      <c r="BA41" s="158">
        <f>SUM(BA38:BA40)</f>
        <v>0</v>
      </c>
      <c r="BB41" s="158">
        <f>SUM(BB38:BB40)</f>
        <v>0</v>
      </c>
      <c r="BC41" s="158">
        <f>SUM(BC38:BC40)</f>
        <v>0</v>
      </c>
      <c r="BD41" s="158">
        <f>SUM(BD38:BD40)</f>
        <v>0</v>
      </c>
      <c r="BE41" s="158">
        <f>SUM(BE38:BE40)</f>
        <v>0</v>
      </c>
    </row>
    <row r="42" spans="1:57">
      <c r="B42" s="124"/>
      <c r="C42" s="124"/>
      <c r="D42" s="124"/>
      <c r="E42" s="124"/>
      <c r="F42" s="124"/>
      <c r="G42" s="124"/>
    </row>
    <row r="43" spans="1:57">
      <c r="E43" s="123"/>
    </row>
    <row r="44" spans="1:57">
      <c r="E44" s="123"/>
    </row>
    <row r="45" spans="1:57">
      <c r="E45" s="123"/>
    </row>
    <row r="46" spans="1:57">
      <c r="E46" s="123"/>
    </row>
    <row r="47" spans="1:57">
      <c r="E47" s="123"/>
    </row>
    <row r="48" spans="1:57">
      <c r="E48" s="123"/>
    </row>
    <row r="49" spans="1:5">
      <c r="E49" s="123"/>
    </row>
    <row r="50" spans="1:5">
      <c r="E50" s="123"/>
    </row>
    <row r="51" spans="1:5">
      <c r="E51" s="123"/>
    </row>
    <row r="52" spans="1:5">
      <c r="E52" s="123"/>
    </row>
    <row r="53" spans="1:5">
      <c r="E53" s="123"/>
    </row>
    <row r="54" spans="1:5">
      <c r="E54" s="123"/>
    </row>
    <row r="55" spans="1:5">
      <c r="E55" s="123"/>
    </row>
    <row r="56" spans="1:5">
      <c r="E56" s="123"/>
    </row>
    <row r="57" spans="1:5">
      <c r="E57" s="123"/>
    </row>
    <row r="58" spans="1:5">
      <c r="E58" s="123"/>
    </row>
    <row r="59" spans="1:5">
      <c r="E59" s="123"/>
    </row>
    <row r="60" spans="1:5">
      <c r="E60" s="123"/>
    </row>
    <row r="61" spans="1:5">
      <c r="E61" s="123"/>
    </row>
    <row r="62" spans="1:5">
      <c r="E62" s="123"/>
    </row>
    <row r="63" spans="1:5">
      <c r="E63" s="123"/>
    </row>
    <row r="64" spans="1:5">
      <c r="A64" s="159"/>
      <c r="E64" s="123"/>
    </row>
    <row r="65" spans="1:7">
      <c r="A65" s="159"/>
      <c r="B65" s="159"/>
      <c r="C65" s="159"/>
      <c r="D65" s="159"/>
      <c r="E65" s="159"/>
      <c r="F65" s="159"/>
      <c r="G65" s="159"/>
    </row>
    <row r="66" spans="1:7">
      <c r="A66" s="159"/>
      <c r="B66" s="159"/>
      <c r="C66" s="159"/>
      <c r="D66" s="159"/>
      <c r="E66" s="159"/>
      <c r="F66" s="159"/>
      <c r="G66" s="159"/>
    </row>
    <row r="67" spans="1:7">
      <c r="A67" s="159"/>
      <c r="B67" s="159"/>
      <c r="C67" s="159"/>
      <c r="D67" s="159"/>
      <c r="E67" s="159"/>
      <c r="F67" s="159"/>
      <c r="G67" s="159"/>
    </row>
    <row r="68" spans="1:7">
      <c r="B68" s="159"/>
      <c r="C68" s="159"/>
      <c r="D68" s="159"/>
      <c r="E68" s="159"/>
      <c r="F68" s="159"/>
      <c r="G68" s="159"/>
    </row>
    <row r="69" spans="1:7">
      <c r="E69" s="123"/>
    </row>
    <row r="70" spans="1:7">
      <c r="E70" s="123"/>
    </row>
    <row r="71" spans="1:7">
      <c r="E71" s="123"/>
    </row>
    <row r="72" spans="1:7">
      <c r="E72" s="123"/>
    </row>
    <row r="73" spans="1:7">
      <c r="E73" s="123"/>
    </row>
    <row r="74" spans="1:7">
      <c r="E74" s="123"/>
    </row>
    <row r="75" spans="1:7">
      <c r="E75" s="123"/>
    </row>
    <row r="76" spans="1:7">
      <c r="E76" s="123"/>
    </row>
    <row r="77" spans="1:7">
      <c r="E77" s="123"/>
    </row>
    <row r="78" spans="1:7">
      <c r="E78" s="123"/>
    </row>
    <row r="79" spans="1:7">
      <c r="E79" s="123"/>
    </row>
    <row r="80" spans="1:7">
      <c r="E80" s="123"/>
    </row>
    <row r="81" spans="5:5">
      <c r="E81" s="123"/>
    </row>
    <row r="82" spans="5:5">
      <c r="E82" s="123"/>
    </row>
    <row r="83" spans="5:5">
      <c r="E83" s="123"/>
    </row>
    <row r="84" spans="5:5">
      <c r="E84" s="123"/>
    </row>
    <row r="85" spans="5:5">
      <c r="E85" s="123"/>
    </row>
    <row r="86" spans="5:5">
      <c r="E86" s="123"/>
    </row>
    <row r="87" spans="5:5">
      <c r="E87" s="123"/>
    </row>
    <row r="88" spans="5:5">
      <c r="E88" s="123"/>
    </row>
    <row r="89" spans="5:5">
      <c r="E89" s="123"/>
    </row>
    <row r="90" spans="5:5">
      <c r="E90" s="123"/>
    </row>
    <row r="91" spans="5:5">
      <c r="E91" s="123"/>
    </row>
    <row r="92" spans="5:5">
      <c r="E92" s="123"/>
    </row>
    <row r="93" spans="5:5">
      <c r="E93" s="123"/>
    </row>
    <row r="94" spans="5:5">
      <c r="E94" s="123"/>
    </row>
    <row r="95" spans="5:5">
      <c r="E95" s="123"/>
    </row>
    <row r="96" spans="5:5">
      <c r="E96" s="123"/>
    </row>
    <row r="97" spans="1:7">
      <c r="E97" s="123"/>
    </row>
    <row r="98" spans="1:7">
      <c r="E98" s="123"/>
    </row>
    <row r="99" spans="1:7">
      <c r="A99" s="160"/>
      <c r="E99" s="123"/>
    </row>
    <row r="100" spans="1:7">
      <c r="A100" s="159"/>
      <c r="B100" s="160"/>
    </row>
    <row r="101" spans="1:7">
      <c r="A101" s="165"/>
      <c r="B101" s="159"/>
      <c r="C101" s="162"/>
      <c r="D101" s="162"/>
      <c r="E101" s="163"/>
      <c r="F101" s="162"/>
      <c r="G101" s="164"/>
    </row>
    <row r="102" spans="1:7">
      <c r="A102" s="159"/>
      <c r="B102" s="165"/>
      <c r="C102" s="159"/>
      <c r="D102" s="159"/>
      <c r="E102" s="166"/>
      <c r="F102" s="159"/>
      <c r="G102" s="159"/>
    </row>
    <row r="103" spans="1:7">
      <c r="A103" s="159"/>
      <c r="B103" s="159"/>
      <c r="C103" s="159"/>
      <c r="D103" s="159"/>
      <c r="E103" s="166"/>
      <c r="F103" s="159"/>
      <c r="G103" s="159"/>
    </row>
    <row r="104" spans="1:7">
      <c r="A104" s="159"/>
      <c r="B104" s="159"/>
      <c r="C104" s="159"/>
      <c r="D104" s="159"/>
      <c r="E104" s="166"/>
      <c r="F104" s="159"/>
      <c r="G104" s="159"/>
    </row>
    <row r="105" spans="1:7">
      <c r="A105" s="159"/>
      <c r="B105" s="159"/>
      <c r="C105" s="159"/>
      <c r="D105" s="159"/>
      <c r="E105" s="166"/>
      <c r="F105" s="159"/>
      <c r="G105" s="159"/>
    </row>
    <row r="106" spans="1:7">
      <c r="A106" s="159"/>
      <c r="B106" s="159"/>
      <c r="C106" s="159"/>
      <c r="D106" s="159"/>
      <c r="E106" s="166"/>
      <c r="F106" s="159"/>
      <c r="G106" s="159"/>
    </row>
    <row r="107" spans="1:7">
      <c r="A107" s="159"/>
      <c r="B107" s="159"/>
      <c r="C107" s="159"/>
      <c r="D107" s="159"/>
      <c r="E107" s="166"/>
      <c r="F107" s="159"/>
      <c r="G107" s="159"/>
    </row>
    <row r="108" spans="1:7">
      <c r="A108" s="159"/>
      <c r="B108" s="159"/>
      <c r="C108" s="159"/>
      <c r="D108" s="159"/>
      <c r="E108" s="166"/>
      <c r="F108" s="159"/>
      <c r="G108" s="159"/>
    </row>
    <row r="109" spans="1:7">
      <c r="A109" s="159"/>
      <c r="B109" s="159"/>
      <c r="C109" s="159"/>
      <c r="D109" s="159"/>
      <c r="E109" s="166"/>
      <c r="F109" s="159"/>
      <c r="G109" s="159"/>
    </row>
    <row r="110" spans="1:7">
      <c r="A110" s="159"/>
      <c r="B110" s="159"/>
      <c r="C110" s="159"/>
      <c r="D110" s="159"/>
      <c r="E110" s="166"/>
      <c r="F110" s="159"/>
      <c r="G110" s="159"/>
    </row>
    <row r="111" spans="1:7">
      <c r="A111" s="159"/>
      <c r="B111" s="159"/>
      <c r="C111" s="159"/>
      <c r="D111" s="159"/>
      <c r="E111" s="166"/>
      <c r="F111" s="159"/>
      <c r="G111" s="159"/>
    </row>
    <row r="112" spans="1:7">
      <c r="A112" s="159"/>
      <c r="B112" s="159"/>
      <c r="C112" s="159"/>
      <c r="D112" s="159"/>
      <c r="E112" s="166"/>
      <c r="F112" s="159"/>
      <c r="G112" s="159"/>
    </row>
    <row r="113" spans="1:7">
      <c r="A113" s="159"/>
      <c r="B113" s="159"/>
      <c r="C113" s="159"/>
      <c r="D113" s="159"/>
      <c r="E113" s="166"/>
      <c r="F113" s="159"/>
      <c r="G113" s="159"/>
    </row>
    <row r="114" spans="1:7">
      <c r="B114" s="159"/>
      <c r="C114" s="159"/>
      <c r="D114" s="159"/>
      <c r="E114" s="166"/>
      <c r="F114" s="159"/>
      <c r="G114" s="159"/>
    </row>
  </sheetData>
  <mergeCells count="4">
    <mergeCell ref="A1:G1"/>
    <mergeCell ref="A3:B3"/>
    <mergeCell ref="A4:B4"/>
    <mergeCell ref="E4:G4"/>
  </mergeCells>
  <printOptions gridLines="1" gridLinesSet="0"/>
  <pageMargins left="0.59055118110236227" right="0.39370078740157483" top="0.98425196850393704" bottom="0.19685039370078741" header="0" footer="0.19685039370078741"/>
  <pageSetup paperSize="9" scale="98" orientation="portrait" horizont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39</vt:i4>
      </vt:variant>
    </vt:vector>
  </HeadingPairs>
  <TitlesOfParts>
    <vt:vector size="42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VRNKc</vt:lpstr>
      <vt:lpstr>VRNnazev</vt:lpstr>
      <vt:lpstr>VRNproc</vt:lpstr>
      <vt:lpstr>VRNzakl</vt:lpstr>
      <vt:lpstr>Zakazka</vt:lpstr>
      <vt:lpstr>Zaklad22</vt:lpstr>
      <vt:lpstr>Zaklad5</vt:lpstr>
      <vt:lpstr>Zhotovitel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Jarek</dc:creator>
  <cp:lastModifiedBy>prachar</cp:lastModifiedBy>
  <cp:lastPrinted>2011-06-22T11:31:15Z</cp:lastPrinted>
  <dcterms:created xsi:type="dcterms:W3CDTF">2010-11-24T08:05:55Z</dcterms:created>
  <dcterms:modified xsi:type="dcterms:W3CDTF">2011-06-22T11:31:29Z</dcterms:modified>
</cp:coreProperties>
</file>